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filterPrivacy="1" defaultThemeVersion="166925"/>
  <xr:revisionPtr revIDLastSave="0" documentId="13_ncr:1_{72BDA047-71C6-4FDA-BDA5-CAD1D4B5BD0B}" xr6:coauthVersionLast="36" xr6:coauthVersionMax="36" xr10:uidLastSave="{00000000-0000-0000-0000-000000000000}"/>
  <bookViews>
    <workbookView xWindow="-105" yWindow="-105" windowWidth="23250" windowHeight="12570" firstSheet="1" activeTab="3" xr2:uid="{00000000-000D-0000-FFFF-FFFF00000000}"/>
  </bookViews>
  <sheets>
    <sheet name="Intro" sheetId="3" r:id="rId1"/>
    <sheet name="BPU" sheetId="2" r:id="rId2"/>
    <sheet name="DQE" sheetId="11" r:id="rId3"/>
    <sheet name="DPGF" sheetId="12" r:id="rId4"/>
  </sheets>
  <definedNames>
    <definedName name="TVA" localSheetId="3">DPGF!$H$4</definedName>
    <definedName name="TVA" localSheetId="2">DQE!$H$4</definedName>
    <definedName name="TVA">BPU!$G$4</definedName>
    <definedName name="Type">#REF!</definedName>
    <definedName name="Type_de_serveur">#REF!</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9" i="2" l="1"/>
  <c r="K7" i="12" l="1"/>
  <c r="J7" i="12"/>
  <c r="I7" i="12"/>
  <c r="H7" i="12"/>
  <c r="G7" i="12"/>
  <c r="F7" i="12"/>
  <c r="C4" i="12"/>
  <c r="H15" i="11"/>
  <c r="H13" i="11"/>
  <c r="H12" i="11"/>
  <c r="H11" i="11"/>
  <c r="H10" i="11"/>
  <c r="G57" i="2"/>
  <c r="G58" i="2"/>
  <c r="G59" i="2"/>
  <c r="G66" i="2"/>
  <c r="G68" i="2"/>
  <c r="G69" i="2"/>
  <c r="G70" i="2"/>
  <c r="G72" i="2"/>
  <c r="G73" i="2"/>
  <c r="G74" i="2"/>
  <c r="G75" i="2"/>
  <c r="G76" i="2"/>
  <c r="G77" i="2"/>
  <c r="G78" i="2"/>
  <c r="G79" i="2"/>
  <c r="G80" i="2"/>
  <c r="G81" i="2"/>
  <c r="G82" i="2"/>
  <c r="G83" i="2"/>
  <c r="G84" i="2"/>
  <c r="G85" i="2"/>
  <c r="G86" i="2"/>
  <c r="G87" i="2"/>
  <c r="G88" i="2"/>
  <c r="G89" i="2"/>
  <c r="G90" i="2"/>
  <c r="G91" i="2"/>
  <c r="G92" i="2"/>
  <c r="G93" i="2"/>
  <c r="G94" i="2"/>
  <c r="G95" i="2"/>
  <c r="G96" i="2"/>
  <c r="G97" i="2"/>
  <c r="G98" i="2"/>
  <c r="G99" i="2"/>
  <c r="G100" i="2"/>
  <c r="G101" i="2"/>
  <c r="G102" i="2"/>
  <c r="G103" i="2"/>
  <c r="G104" i="2"/>
  <c r="G105" i="2"/>
  <c r="G106" i="2"/>
  <c r="G107" i="2"/>
  <c r="G108" i="2"/>
  <c r="G109" i="2"/>
  <c r="G110" i="2"/>
  <c r="G111" i="2"/>
  <c r="G112" i="2"/>
  <c r="G113" i="2"/>
  <c r="G56" i="2"/>
  <c r="G55" i="2"/>
  <c r="G54" i="2"/>
  <c r="G53" i="2"/>
  <c r="G52" i="2"/>
  <c r="G51" i="2"/>
  <c r="G50" i="2"/>
  <c r="G34" i="2"/>
  <c r="G28" i="2"/>
  <c r="G27" i="2"/>
  <c r="G19" i="2"/>
  <c r="G18" i="2"/>
  <c r="G15" i="2"/>
  <c r="G13" i="2"/>
  <c r="G12" i="2"/>
  <c r="G11" i="2"/>
  <c r="G10" i="2"/>
  <c r="G8" i="2"/>
  <c r="H8" i="11"/>
  <c r="G7" i="2"/>
  <c r="H7" i="11" s="1"/>
  <c r="G8" i="11"/>
  <c r="L113" i="2"/>
  <c r="L112" i="2"/>
  <c r="L111" i="2"/>
  <c r="L110" i="2"/>
  <c r="L109" i="2"/>
  <c r="L108" i="2"/>
  <c r="L107" i="2"/>
  <c r="L106" i="2"/>
  <c r="L105" i="2"/>
  <c r="L104" i="2"/>
  <c r="L103" i="2"/>
  <c r="L102" i="2"/>
  <c r="L101" i="2"/>
  <c r="L100" i="2"/>
  <c r="L99" i="2"/>
  <c r="L98" i="2"/>
  <c r="L97" i="2"/>
  <c r="L96" i="2"/>
  <c r="L95" i="2"/>
  <c r="L94" i="2"/>
  <c r="L93" i="2"/>
  <c r="L92" i="2"/>
  <c r="L91" i="2"/>
  <c r="L90" i="2"/>
  <c r="L89" i="2"/>
  <c r="L88" i="2"/>
  <c r="L87" i="2"/>
  <c r="L86" i="2"/>
  <c r="L85" i="2"/>
  <c r="L84" i="2"/>
  <c r="L83" i="2"/>
  <c r="L82" i="2"/>
  <c r="L81" i="2"/>
  <c r="L80" i="2"/>
  <c r="L79" i="2"/>
  <c r="L78" i="2"/>
  <c r="L77" i="2"/>
  <c r="L76" i="2"/>
  <c r="L75" i="2"/>
  <c r="L74" i="2"/>
  <c r="L73" i="2"/>
  <c r="L72" i="2"/>
  <c r="L70" i="2"/>
  <c r="L69" i="2"/>
  <c r="L68" i="2"/>
  <c r="L66" i="2"/>
  <c r="L59" i="2"/>
  <c r="L58" i="2"/>
  <c r="L57" i="2"/>
  <c r="L50" i="2"/>
  <c r="L44" i="2"/>
  <c r="L39" i="2"/>
  <c r="L38" i="2"/>
  <c r="L37" i="2"/>
  <c r="L34" i="2"/>
  <c r="L28" i="2"/>
  <c r="L19" i="2"/>
  <c r="L18" i="2"/>
  <c r="F67" i="2"/>
  <c r="G67" i="2" s="1"/>
  <c r="F71" i="2"/>
  <c r="L71" i="2" s="1"/>
  <c r="F70" i="2"/>
  <c r="F69" i="2"/>
  <c r="F68" i="2"/>
  <c r="F62" i="2"/>
  <c r="G62" i="2" s="1"/>
  <c r="F61" i="2"/>
  <c r="G61" i="2" s="1"/>
  <c r="G60" i="2"/>
  <c r="F65" i="2"/>
  <c r="L65" i="2" s="1"/>
  <c r="F64" i="2"/>
  <c r="L64" i="2" s="1"/>
  <c r="F63" i="2"/>
  <c r="G63" i="2" s="1"/>
  <c r="L56" i="2"/>
  <c r="F55" i="2"/>
  <c r="L55" i="2" s="1"/>
  <c r="F54" i="2"/>
  <c r="L54" i="2" s="1"/>
  <c r="F53" i="2"/>
  <c r="L53" i="2" s="1"/>
  <c r="F52" i="2"/>
  <c r="L52" i="2" s="1"/>
  <c r="F51" i="2"/>
  <c r="L51" i="2" s="1"/>
  <c r="F49" i="2"/>
  <c r="F48" i="2"/>
  <c r="F47" i="2"/>
  <c r="G41" i="2"/>
  <c r="G40" i="2"/>
  <c r="F39" i="2"/>
  <c r="G39" i="2" s="1"/>
  <c r="F38" i="2"/>
  <c r="G38" i="2" s="1"/>
  <c r="F37" i="2"/>
  <c r="G37" i="2" s="1"/>
  <c r="F36" i="2"/>
  <c r="L36" i="2" s="1"/>
  <c r="F35" i="2"/>
  <c r="L35" i="2" s="1"/>
  <c r="F19" i="2"/>
  <c r="L33" i="2"/>
  <c r="L27" i="2"/>
  <c r="F32" i="2"/>
  <c r="L32" i="2" s="1"/>
  <c r="F31" i="2"/>
  <c r="G25" i="2"/>
  <c r="F23" i="2"/>
  <c r="G23" i="2" s="1"/>
  <c r="F22" i="2"/>
  <c r="G22" i="2" s="1"/>
  <c r="F21" i="2"/>
  <c r="G21" i="2" s="1"/>
  <c r="F20" i="2"/>
  <c r="G20" i="2" s="1"/>
  <c r="G15" i="11"/>
  <c r="G13" i="11"/>
  <c r="G12" i="11"/>
  <c r="G11" i="11"/>
  <c r="G10" i="11"/>
  <c r="G7" i="11"/>
  <c r="C4" i="11"/>
  <c r="F30" i="2"/>
  <c r="G30" i="2" s="1"/>
  <c r="L67" i="2" l="1"/>
  <c r="G71" i="2"/>
  <c r="G64" i="2"/>
  <c r="L63" i="2"/>
  <c r="L60" i="2"/>
  <c r="L61" i="2"/>
  <c r="L62" i="2"/>
  <c r="G65" i="2"/>
  <c r="L47" i="2"/>
  <c r="G47" i="2"/>
  <c r="L48" i="2"/>
  <c r="G48" i="2"/>
  <c r="L49" i="2"/>
  <c r="G49" i="2"/>
  <c r="L41" i="2"/>
  <c r="G44" i="2"/>
  <c r="F45" i="2"/>
  <c r="L42" i="2"/>
  <c r="G42" i="2"/>
  <c r="L40" i="2"/>
  <c r="G43" i="2"/>
  <c r="F46" i="2"/>
  <c r="L43" i="2"/>
  <c r="G36" i="2"/>
  <c r="G35" i="2"/>
  <c r="G33" i="2"/>
  <c r="G32" i="2"/>
  <c r="G29" i="2"/>
  <c r="L29" i="2"/>
  <c r="G31" i="2"/>
  <c r="L31" i="2"/>
  <c r="L21" i="2"/>
  <c r="L20" i="2"/>
  <c r="L23" i="2"/>
  <c r="G24" i="2"/>
  <c r="L22" i="2"/>
  <c r="L24" i="2"/>
  <c r="L25" i="2"/>
  <c r="L26" i="2"/>
  <c r="G26" i="2"/>
  <c r="L30" i="2"/>
  <c r="L45" i="2" l="1"/>
  <c r="G45" i="2"/>
  <c r="L46" i="2"/>
  <c r="G46" i="2"/>
  <c r="H9" i="11" l="1"/>
</calcChain>
</file>

<file path=xl/sharedStrings.xml><?xml version="1.0" encoding="utf-8"?>
<sst xmlns="http://schemas.openxmlformats.org/spreadsheetml/2006/main" count="239" uniqueCount="88">
  <si>
    <r>
      <t xml:space="preserve">ACCCORD CADRE XX-XX-XXXX </t>
    </r>
    <r>
      <rPr>
        <sz val="12"/>
        <rFont val="Arial"/>
        <family val="2"/>
      </rPr>
      <t xml:space="preserve"> (annexe à l'acte d'engagement)</t>
    </r>
  </si>
  <si>
    <t>Ce document est composé de 3 onglets (en dehors de cet onglet de présentation)</t>
  </si>
  <si>
    <t>1. Onglet BPU : Bordereau des prix unitaires des prestations de l'accord cadre</t>
  </si>
  <si>
    <t>2. Onglet DQE : Détail Quantitatif Estimatif, portant sur la globalité de l'accord-cadre</t>
  </si>
  <si>
    <t xml:space="preserve">3. Onglet DPGF : Décomposition du Prix Globale et Forfaitaire </t>
  </si>
  <si>
    <t>Il est demandé aux candidats :</t>
  </si>
  <si>
    <r>
      <t xml:space="preserve">- </t>
    </r>
    <r>
      <rPr>
        <b/>
        <sz val="10"/>
        <rFont val="Arial"/>
        <family val="2"/>
      </rPr>
      <t>de renseigner</t>
    </r>
    <r>
      <rPr>
        <sz val="10"/>
        <rFont val="Arial"/>
        <family val="2"/>
      </rPr>
      <t xml:space="preserve"> les informations suivantes (cellule sur fond jaune pâle) :</t>
    </r>
  </si>
  <si>
    <t>Onglet "BPU" :</t>
  </si>
  <si>
    <t>Onglet "BP"</t>
  </si>
  <si>
    <t>- Le nom du candidat</t>
  </si>
  <si>
    <t>- Le taux de TVA applicable</t>
  </si>
  <si>
    <t>- Le prix unitaire (en € HT) de chaque unité d'œuvre (cellule sur fond jaune). Le prix TTC est calculé automatiquement</t>
  </si>
  <si>
    <t>- Le prix unitaire (en € HT) du jour.homme par profil (cellule sur fond jaune). Le prix TTC est calculé automatiquement</t>
  </si>
  <si>
    <t>- Le pourcentage de la prestation P2 convertissable</t>
  </si>
  <si>
    <t>Onglet "DQE"</t>
  </si>
  <si>
    <t>- Le candidat n'a rien à renseigner dans cet onglet</t>
  </si>
  <si>
    <t>- Il permet de calculer le prix de référence pour la notation du critère financier</t>
  </si>
  <si>
    <t>Onglet "DPGF"</t>
  </si>
  <si>
    <t>- Les charges par profils mobilisés, selon la prestation à considérer</t>
  </si>
  <si>
    <t>- Il permet d'apprécier le dimensionnement des prestations et à comprendre la décomposition du prix proposé pour chaque unité d'œuvre</t>
  </si>
  <si>
    <r>
      <t xml:space="preserve">- </t>
    </r>
    <r>
      <rPr>
        <b/>
        <sz val="10"/>
        <rFont val="Arial"/>
        <family val="2"/>
      </rPr>
      <t>de ne pas modifier</t>
    </r>
    <r>
      <rPr>
        <sz val="10"/>
        <rFont val="Arial"/>
        <family val="2"/>
      </rPr>
      <t xml:space="preserve"> ni les données de quantité fournies, ni les formules de calcul, ni le format de la grille</t>
    </r>
  </si>
  <si>
    <r>
      <t xml:space="preserve">- </t>
    </r>
    <r>
      <rPr>
        <b/>
        <sz val="10"/>
        <rFont val="Arial"/>
        <family val="2"/>
      </rPr>
      <t xml:space="preserve">de respecter </t>
    </r>
    <r>
      <rPr>
        <sz val="10"/>
        <rFont val="Arial"/>
        <family val="2"/>
      </rPr>
      <t>la codification des postes, des prestations et des unités d'œuvre</t>
    </r>
  </si>
  <si>
    <t>A noter :</t>
  </si>
  <si>
    <t>- Les prix ne doivent contenir que 2 (deux) décimales</t>
  </si>
  <si>
    <t>- L'onglet (vert)  " BPU" a une valeur contractuelle.</t>
  </si>
  <si>
    <t xml:space="preserve">- L'onglet (orange) "DQE" n'a pas de valeur contractuelle. </t>
  </si>
  <si>
    <t>L'Acheteur ne s'engage pas sur les quantités indiquées (DQE et simulations). Les résultats obtenus ne constituent pas un engagement de commande.</t>
  </si>
  <si>
    <t>Cet estimatif permet à l'acheteur d'apprécier et de comparer les offres financières des candidats.</t>
  </si>
  <si>
    <t>En cas de contradiction entre les prix indiqués dans les onglets verts à valeur contractuelle et ceux indiqués dans les onglets orange, ceux indiqués dans les onglets verts (Profils et BP) primeront.</t>
  </si>
  <si>
    <t>- L'onglet (bleu)  " DPGF" a une valeur informative.</t>
  </si>
  <si>
    <t>Accord-cadre relatif à la fourniture de prestation de réponse à incident de sécurité à destination du GIP Amue et de ses adhérents</t>
  </si>
  <si>
    <t>Bordereau des prix unitaires</t>
  </si>
  <si>
    <t>Soumissionnaire</t>
  </si>
  <si>
    <t>#</t>
  </si>
  <si>
    <t>Unité d'œuvre</t>
  </si>
  <si>
    <t>Libellé</t>
  </si>
  <si>
    <t>Prix unitaire HT
(€HT)</t>
  </si>
  <si>
    <t>Prix unitaire 
(€TTC)</t>
  </si>
  <si>
    <t>Pourcentage de P2 convetissable</t>
  </si>
  <si>
    <t>P1</t>
  </si>
  <si>
    <t>Initialisation et diagnostic</t>
  </si>
  <si>
    <t>P2</t>
  </si>
  <si>
    <t>Abonnement annuel et pilotage de la prestation</t>
  </si>
  <si>
    <t>P3</t>
  </si>
  <si>
    <r>
      <t xml:space="preserve">Assistance à la gestion d’incident, investigation, remédiation et capitalisation </t>
    </r>
    <r>
      <rPr>
        <b/>
        <sz val="10"/>
        <color theme="1"/>
        <rFont val="Calibri"/>
        <family val="2"/>
        <scheme val="minor"/>
      </rPr>
      <t>(prestation sur devis)</t>
    </r>
  </si>
  <si>
    <t>P4</t>
  </si>
  <si>
    <t>Veille sécurité et renseignement sur la menace - forfait annuel</t>
  </si>
  <si>
    <t>P5</t>
  </si>
  <si>
    <t>Audit post-incident et contrôle de remédiation</t>
  </si>
  <si>
    <t>P6</t>
  </si>
  <si>
    <t>Exercices de simulation et tests de réaction</t>
  </si>
  <si>
    <t>P7</t>
  </si>
  <si>
    <t>Formation et sensibilisation</t>
  </si>
  <si>
    <t>P8</t>
  </si>
  <si>
    <r>
      <t xml:space="preserve">Prestations </t>
    </r>
    <r>
      <rPr>
        <b/>
        <sz val="10"/>
        <color rgb="FF000000"/>
        <rFont val="Calibri"/>
        <family val="2"/>
      </rPr>
      <t>sur devis</t>
    </r>
  </si>
  <si>
    <t>P9</t>
  </si>
  <si>
    <t>Réversibilité</t>
  </si>
  <si>
    <t>Pris du jour.homme par profil</t>
  </si>
  <si>
    <t xml:space="preserve">Profil 1 : </t>
  </si>
  <si>
    <t>Profil 1</t>
  </si>
  <si>
    <t>Intervention à distance</t>
  </si>
  <si>
    <t>Intervention en présentiel - IdF</t>
  </si>
  <si>
    <t xml:space="preserve">1 jour d'intervention </t>
  </si>
  <si>
    <t>2 jours d'intervention consécutifs</t>
  </si>
  <si>
    <t>3 jours d'intervention consécutifs</t>
  </si>
  <si>
    <t>4 jours d'intervention consécutifs</t>
  </si>
  <si>
    <t>5 jours d'intervention consécutifs</t>
  </si>
  <si>
    <t>Intervention en présentiel - Régions (hors Corse)</t>
  </si>
  <si>
    <t>A/R</t>
  </si>
  <si>
    <t>H+R</t>
  </si>
  <si>
    <t>Intervention en présentiel - Corse</t>
  </si>
  <si>
    <t xml:space="preserve">Profil 2 : </t>
  </si>
  <si>
    <t>Profil 2</t>
  </si>
  <si>
    <t xml:space="preserve">Profil 3 : </t>
  </si>
  <si>
    <t>Profil 3</t>
  </si>
  <si>
    <t xml:space="preserve">Profil 4 : </t>
  </si>
  <si>
    <t>Profil 4</t>
  </si>
  <si>
    <t xml:space="preserve">Profil 5 : </t>
  </si>
  <si>
    <t>Profil 5</t>
  </si>
  <si>
    <t xml:space="preserve">Profil 6 : </t>
  </si>
  <si>
    <t>Profil 6</t>
  </si>
  <si>
    <t>DQE</t>
  </si>
  <si>
    <t>Quantitté (par établissement)</t>
  </si>
  <si>
    <t>Prix unitaire TTC
(€HT)</t>
  </si>
  <si>
    <t>Prix unitaire TTC
(€TTC)</t>
  </si>
  <si>
    <t>Total (tout établissement)</t>
  </si>
  <si>
    <t>DPGF</t>
  </si>
  <si>
    <t>Nombre de jour.homme par profil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</si>
</sst>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1" x14ac:knownFonts="1">
    <font>
      <sz val="11"/>
      <color theme="1"/>
      <name val="Calibri"/>
      <family val="2"/>
      <scheme val="minor"/>
    </font>
    <font>
      <b/>
      <sz val="11"/>
      <color theme="1"/>
      <name val="Calibri"/>
      <family val="2"/>
      <scheme val="minor"/>
    </font>
    <font>
      <b/>
      <sz val="10"/>
      <color rgb="FFFFFFFF"/>
      <name val="Calibri"/>
      <family val="2"/>
    </font>
    <font>
      <sz val="10"/>
      <color rgb="FF000000"/>
      <name val="Calibri"/>
      <family val="2"/>
    </font>
    <font>
      <b/>
      <i/>
      <sz val="11"/>
      <color theme="1"/>
      <name val="Calibri"/>
      <family val="2"/>
      <scheme val="minor"/>
    </font>
    <font>
      <sz val="11"/>
      <color theme="1"/>
      <name val="Calibri"/>
      <family val="2"/>
      <scheme val="minor"/>
    </font>
    <font>
      <sz val="10"/>
      <name val="Arial"/>
      <family val="2"/>
    </font>
    <font>
      <b/>
      <u/>
      <sz val="12"/>
      <name val="Arial"/>
      <family val="2"/>
    </font>
    <font>
      <b/>
      <sz val="10"/>
      <name val="Arial"/>
      <family val="2"/>
    </font>
    <font>
      <i/>
      <u/>
      <sz val="10"/>
      <name val="Arial"/>
      <family val="2"/>
    </font>
    <font>
      <i/>
      <sz val="10"/>
      <name val="Arial"/>
      <family val="2"/>
    </font>
    <font>
      <b/>
      <sz val="10"/>
      <color indexed="10"/>
      <name val="Arial"/>
      <family val="2"/>
    </font>
    <font>
      <b/>
      <sz val="10"/>
      <color rgb="FFFF0000"/>
      <name val="Arial"/>
      <family val="2"/>
    </font>
    <font>
      <sz val="11"/>
      <color theme="1"/>
      <name val="Courier New"/>
      <family val="3"/>
    </font>
    <font>
      <sz val="11"/>
      <color rgb="FFFF0000"/>
      <name val="Courier New"/>
      <family val="3"/>
    </font>
    <font>
      <sz val="10"/>
      <color theme="1"/>
      <name val="Calibri"/>
      <family val="2"/>
      <scheme val="minor"/>
    </font>
    <font>
      <sz val="8"/>
      <name val="Calibri"/>
      <family val="2"/>
      <scheme val="minor"/>
    </font>
    <font>
      <sz val="11"/>
      <color theme="0"/>
      <name val="Calibri"/>
      <family val="2"/>
      <scheme val="minor"/>
    </font>
    <font>
      <sz val="12"/>
      <name val="Arial"/>
      <family val="2"/>
    </font>
    <font>
      <b/>
      <sz val="10"/>
      <color rgb="FF000000"/>
      <name val="Calibri"/>
      <family val="2"/>
    </font>
    <font>
      <b/>
      <sz val="10"/>
      <color theme="1"/>
      <name val="Calibri"/>
      <family val="2"/>
      <scheme val="minor"/>
    </font>
  </fonts>
  <fills count="9">
    <fill>
      <patternFill patternType="none"/>
    </fill>
    <fill>
      <patternFill patternType="gray125"/>
    </fill>
    <fill>
      <patternFill patternType="solid">
        <fgColor rgb="FFBE2C86"/>
        <bgColor indexed="64"/>
      </patternFill>
    </fill>
    <fill>
      <patternFill patternType="darkUp"/>
    </fill>
    <fill>
      <patternFill patternType="solid">
        <fgColor theme="3"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rgb="FFFF0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4">
    <xf numFmtId="0" fontId="0" fillId="0" borderId="0"/>
    <xf numFmtId="44" fontId="5" fillId="0" borderId="0" applyFont="0" applyFill="0" applyBorder="0" applyAlignment="0" applyProtection="0"/>
    <xf numFmtId="0" fontId="6" fillId="0" borderId="0"/>
    <xf numFmtId="9" fontId="5" fillId="0" borderId="0" applyFont="0" applyFill="0" applyBorder="0" applyAlignment="0" applyProtection="0"/>
  </cellStyleXfs>
  <cellXfs count="91">
    <xf numFmtId="0" fontId="0" fillId="0" borderId="0" xfId="0"/>
    <xf numFmtId="0" fontId="6" fillId="0" borderId="0" xfId="2" applyAlignment="1">
      <alignment wrapText="1"/>
    </xf>
    <xf numFmtId="0" fontId="6" fillId="0" borderId="0" xfId="2"/>
    <xf numFmtId="0" fontId="7" fillId="0" borderId="0" xfId="2" applyFont="1" applyAlignment="1">
      <alignment horizontal="left" wrapText="1"/>
    </xf>
    <xf numFmtId="0" fontId="8" fillId="0" borderId="0" xfId="0" applyFont="1"/>
    <xf numFmtId="0" fontId="6" fillId="0" borderId="0" xfId="0" quotePrefix="1" applyFont="1"/>
    <xf numFmtId="0" fontId="9" fillId="0" borderId="0" xfId="2" applyFont="1"/>
    <xf numFmtId="0" fontId="11" fillId="0" borderId="0" xfId="0" quotePrefix="1" applyFont="1"/>
    <xf numFmtId="0" fontId="0" fillId="0" borderId="0" xfId="0" applyAlignment="1">
      <alignment horizontal="left" vertical="center" wrapText="1"/>
    </xf>
    <xf numFmtId="0" fontId="13" fillId="0" borderId="0" xfId="0" applyFont="1" applyAlignment="1">
      <alignment horizontal="left" vertical="center" wrapText="1"/>
    </xf>
    <xf numFmtId="0" fontId="14" fillId="0" borderId="0" xfId="0" applyFont="1" applyAlignment="1">
      <alignment horizontal="left" vertical="center" wrapText="1"/>
    </xf>
    <xf numFmtId="0" fontId="0" fillId="0" borderId="0" xfId="0" applyAlignment="1">
      <alignment horizontal="center" vertical="center"/>
    </xf>
    <xf numFmtId="0" fontId="12" fillId="0" borderId="0" xfId="0" quotePrefix="1" applyFont="1"/>
    <xf numFmtId="0" fontId="1" fillId="4" borderId="1" xfId="0" applyFont="1" applyFill="1" applyBorder="1" applyAlignment="1">
      <alignment horizontal="center" vertical="center"/>
    </xf>
    <xf numFmtId="0" fontId="1" fillId="6" borderId="0" xfId="0" applyFont="1" applyFill="1"/>
    <xf numFmtId="0" fontId="4" fillId="6" borderId="0" xfId="0" applyFont="1" applyFill="1"/>
    <xf numFmtId="0" fontId="0" fillId="6" borderId="0" xfId="0" applyFill="1"/>
    <xf numFmtId="0" fontId="1" fillId="6" borderId="0" xfId="0" applyFont="1" applyFill="1" applyAlignment="1">
      <alignment horizontal="right"/>
    </xf>
    <xf numFmtId="0" fontId="4" fillId="6" borderId="0" xfId="0" applyFont="1" applyFill="1" applyAlignment="1">
      <alignment horizontal="left"/>
    </xf>
    <xf numFmtId="0" fontId="1" fillId="6" borderId="0" xfId="0" applyFont="1" applyFill="1" applyAlignment="1">
      <alignment horizontal="center" vertical="center"/>
    </xf>
    <xf numFmtId="9" fontId="0" fillId="6" borderId="0" xfId="0" applyNumberFormat="1" applyFill="1"/>
    <xf numFmtId="0" fontId="2" fillId="6" borderId="0" xfId="0" applyFont="1" applyFill="1" applyAlignment="1">
      <alignment horizontal="left" vertical="center" wrapText="1" readingOrder="1"/>
    </xf>
    <xf numFmtId="0" fontId="3" fillId="6" borderId="0" xfId="0" applyFont="1" applyFill="1" applyAlignment="1">
      <alignment vertical="center" wrapText="1" readingOrder="1"/>
    </xf>
    <xf numFmtId="0" fontId="3" fillId="6" borderId="0" xfId="0" applyFont="1" applyFill="1" applyAlignment="1">
      <alignment horizontal="left" vertical="center" wrapText="1" readingOrder="1"/>
    </xf>
    <xf numFmtId="0" fontId="8" fillId="0" borderId="6" xfId="0" applyFont="1" applyBorder="1"/>
    <xf numFmtId="0" fontId="6" fillId="0" borderId="7" xfId="2" applyBorder="1" applyAlignment="1">
      <alignment wrapText="1"/>
    </xf>
    <xf numFmtId="0" fontId="6" fillId="0" borderId="12" xfId="0" quotePrefix="1" applyFont="1" applyBorder="1"/>
    <xf numFmtId="0" fontId="6" fillId="0" borderId="11" xfId="2" applyBorder="1" applyAlignment="1">
      <alignment wrapText="1"/>
    </xf>
    <xf numFmtId="0" fontId="9" fillId="0" borderId="12" xfId="2" applyFont="1" applyBorder="1" applyAlignment="1">
      <alignment horizontal="left" indent="1"/>
    </xf>
    <xf numFmtId="0" fontId="10" fillId="0" borderId="11" xfId="2" quotePrefix="1" applyFont="1" applyBorder="1" applyAlignment="1">
      <alignment horizontal="left"/>
    </xf>
    <xf numFmtId="0" fontId="6" fillId="0" borderId="12" xfId="2" applyBorder="1"/>
    <xf numFmtId="0" fontId="10" fillId="0" borderId="11" xfId="2" quotePrefix="1" applyFont="1" applyBorder="1" applyAlignment="1">
      <alignment wrapText="1"/>
    </xf>
    <xf numFmtId="0" fontId="6" fillId="0" borderId="11" xfId="0" quotePrefix="1" applyFont="1" applyBorder="1" applyAlignment="1">
      <alignment wrapText="1"/>
    </xf>
    <xf numFmtId="0" fontId="6" fillId="0" borderId="13" xfId="0" quotePrefix="1" applyFont="1" applyBorder="1"/>
    <xf numFmtId="0" fontId="6" fillId="0" borderId="14" xfId="0" quotePrefix="1" applyFont="1" applyBorder="1" applyAlignment="1">
      <alignment wrapText="1"/>
    </xf>
    <xf numFmtId="0" fontId="3" fillId="6" borderId="0" xfId="0" applyFont="1" applyFill="1" applyAlignment="1">
      <alignment horizontal="center" vertical="center" readingOrder="1"/>
    </xf>
    <xf numFmtId="0" fontId="2" fillId="2" borderId="1" xfId="0" applyFont="1" applyFill="1" applyBorder="1" applyAlignment="1">
      <alignment horizontal="center" vertical="center" wrapText="1" readingOrder="1"/>
    </xf>
    <xf numFmtId="0" fontId="3" fillId="0" borderId="1" xfId="0" applyFont="1" applyBorder="1" applyAlignment="1">
      <alignment horizontal="center" vertical="center" readingOrder="1"/>
    </xf>
    <xf numFmtId="0" fontId="3" fillId="0" borderId="1" xfId="0" applyFont="1" applyBorder="1" applyAlignment="1">
      <alignment horizontal="center" vertical="center" wrapText="1" readingOrder="1"/>
    </xf>
    <xf numFmtId="0" fontId="15" fillId="7" borderId="1" xfId="0" applyFont="1" applyFill="1" applyBorder="1" applyAlignment="1">
      <alignment vertical="center" wrapText="1"/>
    </xf>
    <xf numFmtId="0" fontId="15" fillId="6" borderId="1" xfId="0" applyFont="1" applyFill="1" applyBorder="1" applyAlignment="1">
      <alignment vertical="center" wrapText="1"/>
    </xf>
    <xf numFmtId="9" fontId="0" fillId="5" borderId="1" xfId="3" applyFont="1" applyFill="1" applyBorder="1" applyAlignment="1">
      <alignment horizontal="center" vertical="center"/>
    </xf>
    <xf numFmtId="44" fontId="0" fillId="6" borderId="0" xfId="0" applyNumberFormat="1" applyFill="1"/>
    <xf numFmtId="44" fontId="17" fillId="6" borderId="0" xfId="0" applyNumberFormat="1" applyFont="1" applyFill="1"/>
    <xf numFmtId="44" fontId="0" fillId="0" borderId="1" xfId="1" applyFont="1" applyBorder="1" applyAlignment="1">
      <alignment vertical="center"/>
    </xf>
    <xf numFmtId="0" fontId="0" fillId="6" borderId="0" xfId="0" applyFill="1" applyAlignment="1">
      <alignment horizontal="center" vertical="center"/>
    </xf>
    <xf numFmtId="9" fontId="0" fillId="6" borderId="0" xfId="0" applyNumberFormat="1" applyFill="1" applyAlignment="1">
      <alignment horizontal="center" vertical="center"/>
    </xf>
    <xf numFmtId="44" fontId="0" fillId="5" borderId="1" xfId="1" applyFont="1" applyFill="1" applyBorder="1" applyAlignment="1">
      <alignment horizontal="center" vertical="center"/>
    </xf>
    <xf numFmtId="44" fontId="0" fillId="0" borderId="1" xfId="1" applyFont="1" applyBorder="1" applyAlignment="1">
      <alignment horizontal="center" vertical="center"/>
    </xf>
    <xf numFmtId="44" fontId="0" fillId="3" borderId="1" xfId="1" applyFont="1" applyFill="1" applyBorder="1" applyAlignment="1">
      <alignment horizontal="center" vertical="center"/>
    </xf>
    <xf numFmtId="0" fontId="3" fillId="6" borderId="0" xfId="0" applyFont="1" applyFill="1" applyAlignment="1">
      <alignment horizontal="center" vertical="center" wrapText="1" readingOrder="1"/>
    </xf>
    <xf numFmtId="0" fontId="0" fillId="8" borderId="0" xfId="0" applyFill="1"/>
    <xf numFmtId="9" fontId="0" fillId="8" borderId="0" xfId="0" applyNumberFormat="1" applyFill="1"/>
    <xf numFmtId="44" fontId="0" fillId="6" borderId="1" xfId="1" applyFont="1" applyFill="1" applyBorder="1" applyAlignment="1">
      <alignment vertical="center"/>
    </xf>
    <xf numFmtId="44" fontId="2" fillId="2" borderId="1" xfId="0" applyNumberFormat="1" applyFont="1" applyFill="1" applyBorder="1" applyAlignment="1">
      <alignment horizontal="center" vertical="center" wrapText="1" readingOrder="1"/>
    </xf>
    <xf numFmtId="2" fontId="3" fillId="5" borderId="1" xfId="0" applyNumberFormat="1" applyFont="1" applyFill="1" applyBorder="1" applyAlignment="1">
      <alignment horizontal="center" vertical="center" wrapText="1" readingOrder="1"/>
    </xf>
    <xf numFmtId="0" fontId="0" fillId="6" borderId="0" xfId="0" applyFill="1" applyAlignment="1">
      <alignment vertical="center"/>
    </xf>
    <xf numFmtId="44" fontId="0" fillId="6" borderId="1" xfId="0" applyNumberFormat="1" applyFill="1" applyBorder="1" applyAlignment="1">
      <alignment vertical="center"/>
    </xf>
    <xf numFmtId="0" fontId="9" fillId="0" borderId="12" xfId="2" applyFont="1" applyBorder="1" applyAlignment="1">
      <alignment horizontal="left" indent="1"/>
    </xf>
    <xf numFmtId="0" fontId="9" fillId="0" borderId="11" xfId="2" applyFont="1" applyBorder="1" applyAlignment="1">
      <alignment horizontal="left" indent="1"/>
    </xf>
    <xf numFmtId="0" fontId="12" fillId="0" borderId="0" xfId="0" quotePrefix="1" applyFont="1" applyAlignment="1">
      <alignment horizontal="left" wrapText="1"/>
    </xf>
    <xf numFmtId="0" fontId="6" fillId="0" borderId="0" xfId="2" applyAlignment="1">
      <alignment vertical="top" wrapText="1"/>
    </xf>
    <xf numFmtId="0" fontId="6" fillId="0" borderId="0" xfId="2" applyAlignment="1">
      <alignment horizontal="left"/>
    </xf>
    <xf numFmtId="0" fontId="19" fillId="0" borderId="3" xfId="0" applyFont="1" applyBorder="1" applyAlignment="1">
      <alignment horizontal="center" vertical="center" readingOrder="1"/>
    </xf>
    <xf numFmtId="0" fontId="19" fillId="0" borderId="10" xfId="0" applyFont="1" applyBorder="1" applyAlignment="1">
      <alignment horizontal="center" vertical="center" readingOrder="1"/>
    </xf>
    <xf numFmtId="0" fontId="19" fillId="0" borderId="9" xfId="0" applyFont="1" applyBorder="1" applyAlignment="1">
      <alignment horizontal="center" vertical="center" readingOrder="1"/>
    </xf>
    <xf numFmtId="44" fontId="0" fillId="5" borderId="3" xfId="1" applyFont="1" applyFill="1" applyBorder="1" applyAlignment="1">
      <alignment horizontal="center" vertical="center"/>
    </xf>
    <xf numFmtId="44" fontId="0" fillId="5" borderId="10" xfId="1" applyFont="1" applyFill="1" applyBorder="1" applyAlignment="1">
      <alignment horizontal="center" vertical="center"/>
    </xf>
    <xf numFmtId="44" fontId="0" fillId="5" borderId="9" xfId="1" applyFont="1" applyFill="1" applyBorder="1" applyAlignment="1">
      <alignment horizontal="center" vertical="center"/>
    </xf>
    <xf numFmtId="0" fontId="19" fillId="0" borderId="6" xfId="0" applyFont="1" applyBorder="1" applyAlignment="1">
      <alignment horizontal="center" vertical="center" wrapText="1" readingOrder="1"/>
    </xf>
    <xf numFmtId="0" fontId="19" fillId="0" borderId="7" xfId="0" applyFont="1" applyBorder="1" applyAlignment="1">
      <alignment horizontal="center" vertical="center" wrapText="1" readingOrder="1"/>
    </xf>
    <xf numFmtId="0" fontId="20" fillId="7" borderId="1" xfId="0" applyFont="1" applyFill="1" applyBorder="1" applyAlignment="1">
      <alignment horizontal="center" vertical="center" wrapText="1"/>
    </xf>
    <xf numFmtId="0" fontId="20" fillId="6" borderId="1" xfId="0" applyFont="1" applyFill="1" applyBorder="1" applyAlignment="1">
      <alignment horizontal="center" vertical="center" wrapText="1"/>
    </xf>
    <xf numFmtId="0" fontId="4" fillId="5" borderId="1" xfId="0" applyFont="1" applyFill="1" applyBorder="1" applyAlignment="1">
      <alignment horizontal="left"/>
    </xf>
    <xf numFmtId="0" fontId="2" fillId="2" borderId="2" xfId="0" applyFont="1" applyFill="1" applyBorder="1" applyAlignment="1">
      <alignment horizontal="left" vertical="center" wrapText="1" readingOrder="1"/>
    </xf>
    <xf numFmtId="0" fontId="2" fillId="2" borderId="5" xfId="0" applyFont="1" applyFill="1" applyBorder="1" applyAlignment="1">
      <alignment horizontal="left" vertical="center" wrapText="1" readingOrder="1"/>
    </xf>
    <xf numFmtId="0" fontId="3" fillId="0" borderId="2" xfId="0" applyFont="1" applyBorder="1" applyAlignment="1">
      <alignment horizontal="left" vertical="center" wrapText="1" readingOrder="1"/>
    </xf>
    <xf numFmtId="0" fontId="3" fillId="0" borderId="5" xfId="0" applyFont="1" applyBorder="1" applyAlignment="1">
      <alignment horizontal="left" vertical="center" wrapText="1" readingOrder="1"/>
    </xf>
    <xf numFmtId="0" fontId="2" fillId="2" borderId="2" xfId="0" applyFont="1" applyFill="1" applyBorder="1" applyAlignment="1">
      <alignment horizontal="center" vertical="center" wrapText="1" readingOrder="1"/>
    </xf>
    <xf numFmtId="0" fontId="2" fillId="2" borderId="5" xfId="0" applyFont="1" applyFill="1" applyBorder="1" applyAlignment="1">
      <alignment horizontal="center" vertical="center" wrapText="1" readingOrder="1"/>
    </xf>
    <xf numFmtId="0" fontId="2" fillId="2" borderId="4" xfId="0" applyFont="1" applyFill="1" applyBorder="1" applyAlignment="1">
      <alignment horizontal="center" vertical="center" wrapText="1" readingOrder="1"/>
    </xf>
    <xf numFmtId="0" fontId="4" fillId="0" borderId="1" xfId="0" applyFont="1" applyBorder="1" applyAlignment="1">
      <alignment horizontal="left"/>
    </xf>
    <xf numFmtId="0" fontId="2" fillId="2" borderId="1" xfId="0" applyFont="1" applyFill="1" applyBorder="1" applyAlignment="1">
      <alignment horizontal="center" vertical="center" wrapText="1" readingOrder="1"/>
    </xf>
    <xf numFmtId="0" fontId="2" fillId="2" borderId="3" xfId="0" applyFont="1" applyFill="1" applyBorder="1" applyAlignment="1">
      <alignment horizontal="center" vertical="center" wrapText="1" readingOrder="1"/>
    </xf>
    <xf numFmtId="0" fontId="2" fillId="2" borderId="9" xfId="0" applyFont="1" applyFill="1" applyBorder="1" applyAlignment="1">
      <alignment horizontal="center" vertical="center" wrapText="1" readingOrder="1"/>
    </xf>
    <xf numFmtId="0" fontId="2" fillId="2" borderId="6" xfId="0" applyFont="1" applyFill="1" applyBorder="1" applyAlignment="1">
      <alignment horizontal="center" vertical="center" wrapText="1" readingOrder="1"/>
    </xf>
    <xf numFmtId="0" fontId="2" fillId="2" borderId="8" xfId="0" applyFont="1" applyFill="1" applyBorder="1" applyAlignment="1">
      <alignment horizontal="center" vertical="center" wrapText="1" readingOrder="1"/>
    </xf>
    <xf numFmtId="0" fontId="2" fillId="2" borderId="7" xfId="0" applyFont="1" applyFill="1" applyBorder="1" applyAlignment="1">
      <alignment horizontal="center" vertical="center" wrapText="1" readingOrder="1"/>
    </xf>
    <xf numFmtId="0" fontId="2" fillId="2" borderId="13" xfId="0" applyFont="1" applyFill="1" applyBorder="1" applyAlignment="1">
      <alignment horizontal="center" vertical="center" wrapText="1" readingOrder="1"/>
    </xf>
    <xf numFmtId="0" fontId="2" fillId="2" borderId="15" xfId="0" applyFont="1" applyFill="1" applyBorder="1" applyAlignment="1">
      <alignment horizontal="center" vertical="center" wrapText="1" readingOrder="1"/>
    </xf>
    <xf numFmtId="0" fontId="2" fillId="2" borderId="14" xfId="0" applyFont="1" applyFill="1" applyBorder="1" applyAlignment="1">
      <alignment horizontal="center" vertical="center" wrapText="1" readingOrder="1"/>
    </xf>
  </cellXfs>
  <cellStyles count="4">
    <cellStyle name="Monétaire" xfId="1" builtinId="4"/>
    <cellStyle name="Normal" xfId="0" builtinId="0"/>
    <cellStyle name="Normal 2" xfId="2" xr:uid="{2E973BAA-976C-4D27-8922-1B9AA6E8119B}"/>
    <cellStyle name="Pourcentage" xfId="3" builtinId="5"/>
  </cellStyles>
  <dxfs count="0"/>
  <tableStyles count="0" defaultTableStyle="TableStyleMedium2" defaultPivotStyle="PivotStyleLight16"/>
  <colors>
    <mruColors>
      <color rgb="FFE488C1"/>
      <color rgb="FFE99F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47625</xdr:colOff>
      <xdr:row>1</xdr:row>
      <xdr:rowOff>19050</xdr:rowOff>
    </xdr:from>
    <xdr:to>
      <xdr:col>2</xdr:col>
      <xdr:colOff>2110740</xdr:colOff>
      <xdr:row>7</xdr:row>
      <xdr:rowOff>0</xdr:rowOff>
    </xdr:to>
    <xdr:pic>
      <xdr:nvPicPr>
        <xdr:cNvPr id="2" name="il_fi" descr="Afficher l'image d'origine">
          <a:extLst>
            <a:ext uri="{FF2B5EF4-FFF2-40B4-BE49-F238E27FC236}">
              <a16:creationId xmlns:a16="http://schemas.microsoft.com/office/drawing/2014/main" id="{0523BB5B-1A85-4E62-A2E9-0086235932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133350"/>
          <a:ext cx="2362200"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9</xdr:col>
      <xdr:colOff>351367</xdr:colOff>
      <xdr:row>3</xdr:row>
      <xdr:rowOff>181002</xdr:rowOff>
    </xdr:from>
    <xdr:ext cx="6282268" cy="937629"/>
    <xdr:sp macro="" textlink="">
      <xdr:nvSpPr>
        <xdr:cNvPr id="2" name="Rectangle 1">
          <a:extLst>
            <a:ext uri="{FF2B5EF4-FFF2-40B4-BE49-F238E27FC236}">
              <a16:creationId xmlns:a16="http://schemas.microsoft.com/office/drawing/2014/main" id="{F86B5C82-DC2B-E77C-47C8-907C9A8239D6}"/>
            </a:ext>
          </a:extLst>
        </xdr:cNvPr>
        <xdr:cNvSpPr/>
      </xdr:nvSpPr>
      <xdr:spPr>
        <a:xfrm>
          <a:off x="12088284" y="752502"/>
          <a:ext cx="6282268" cy="937629"/>
        </a:xfrm>
        <a:prstGeom prst="rect">
          <a:avLst/>
        </a:prstGeom>
        <a:noFill/>
      </xdr:spPr>
      <xdr:txBody>
        <a:bodyPr wrap="square" lIns="91440" tIns="45720" rIns="91440" bIns="45720">
          <a:spAutoFit/>
        </a:bodyPr>
        <a:lstStyle/>
        <a:p>
          <a:pPr algn="ctr"/>
          <a:endParaRPr lang="fr-FR" sz="5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97486-F9A5-4E1C-84B7-50F30185239A}">
  <sheetPr>
    <pageSetUpPr fitToPage="1"/>
  </sheetPr>
  <dimension ref="B1:D53"/>
  <sheetViews>
    <sheetView showGridLines="0" topLeftCell="A17" workbookViewId="0">
      <selection activeCell="C44" sqref="C44"/>
    </sheetView>
  </sheetViews>
  <sheetFormatPr baseColWidth="10" defaultColWidth="9.140625" defaultRowHeight="12.75" x14ac:dyDescent="0.2"/>
  <cols>
    <col min="1" max="1" width="1.85546875" style="2" customWidth="1"/>
    <col min="2" max="2" width="4.5703125" style="2" customWidth="1"/>
    <col min="3" max="3" width="118.7109375" style="1" customWidth="1"/>
    <col min="4" max="16384" width="9.140625" style="2"/>
  </cols>
  <sheetData>
    <row r="1" spans="2:3" ht="9" customHeight="1" x14ac:dyDescent="0.25">
      <c r="B1"/>
    </row>
    <row r="2" spans="2:3" ht="15" x14ac:dyDescent="0.25">
      <c r="B2"/>
    </row>
    <row r="3" spans="2:3" ht="15" x14ac:dyDescent="0.25">
      <c r="B3"/>
    </row>
    <row r="4" spans="2:3" ht="15" x14ac:dyDescent="0.25">
      <c r="B4"/>
    </row>
    <row r="5" spans="2:3" ht="15" x14ac:dyDescent="0.25">
      <c r="B5"/>
    </row>
    <row r="6" spans="2:3" ht="15" x14ac:dyDescent="0.25">
      <c r="B6"/>
    </row>
    <row r="7" spans="2:3" ht="14.25" customHeight="1" x14ac:dyDescent="0.25">
      <c r="B7"/>
    </row>
    <row r="8" spans="2:3" ht="15.75" x14ac:dyDescent="0.25">
      <c r="B8"/>
      <c r="C8" s="3" t="s">
        <v>0</v>
      </c>
    </row>
    <row r="9" spans="2:3" ht="15" customHeight="1" x14ac:dyDescent="0.2">
      <c r="B9" s="62" t="s">
        <v>1</v>
      </c>
      <c r="C9" s="62"/>
    </row>
    <row r="10" spans="2:3" x14ac:dyDescent="0.2">
      <c r="B10" s="62" t="s">
        <v>2</v>
      </c>
      <c r="C10" s="62"/>
    </row>
    <row r="11" spans="2:3" x14ac:dyDescent="0.2">
      <c r="B11" s="62" t="s">
        <v>3</v>
      </c>
      <c r="C11" s="62"/>
    </row>
    <row r="12" spans="2:3" x14ac:dyDescent="0.2">
      <c r="B12" s="62" t="s">
        <v>4</v>
      </c>
      <c r="C12" s="62"/>
    </row>
    <row r="14" spans="2:3" x14ac:dyDescent="0.2">
      <c r="B14" s="24" t="s">
        <v>5</v>
      </c>
      <c r="C14" s="25"/>
    </row>
    <row r="15" spans="2:3" ht="12" customHeight="1" x14ac:dyDescent="0.2">
      <c r="B15" s="26" t="s">
        <v>6</v>
      </c>
      <c r="C15" s="27"/>
    </row>
    <row r="16" spans="2:3" ht="18" customHeight="1" x14ac:dyDescent="0.2">
      <c r="B16" s="58" t="s">
        <v>7</v>
      </c>
      <c r="C16" s="59" t="s">
        <v>8</v>
      </c>
    </row>
    <row r="17" spans="2:4" x14ac:dyDescent="0.2">
      <c r="B17" s="28"/>
      <c r="C17" s="29" t="s">
        <v>9</v>
      </c>
    </row>
    <row r="18" spans="2:4" x14ac:dyDescent="0.2">
      <c r="B18" s="30"/>
      <c r="C18" s="31" t="s">
        <v>10</v>
      </c>
    </row>
    <row r="19" spans="2:4" x14ac:dyDescent="0.2">
      <c r="B19" s="30"/>
      <c r="C19" s="31" t="s">
        <v>11</v>
      </c>
    </row>
    <row r="20" spans="2:4" x14ac:dyDescent="0.2">
      <c r="B20" s="30"/>
      <c r="C20" s="31" t="s">
        <v>12</v>
      </c>
    </row>
    <row r="21" spans="2:4" x14ac:dyDescent="0.2">
      <c r="B21" s="30"/>
      <c r="C21" s="31" t="s">
        <v>13</v>
      </c>
    </row>
    <row r="22" spans="2:4" ht="15" customHeight="1" x14ac:dyDescent="0.2">
      <c r="B22" s="58" t="s">
        <v>14</v>
      </c>
      <c r="C22" s="59"/>
      <c r="D22" s="6"/>
    </row>
    <row r="23" spans="2:4" x14ac:dyDescent="0.2">
      <c r="B23" s="30"/>
      <c r="C23" s="31" t="s">
        <v>15</v>
      </c>
    </row>
    <row r="24" spans="2:4" x14ac:dyDescent="0.2">
      <c r="B24" s="30"/>
      <c r="C24" s="31" t="s">
        <v>16</v>
      </c>
    </row>
    <row r="25" spans="2:4" x14ac:dyDescent="0.2">
      <c r="B25" s="58" t="s">
        <v>17</v>
      </c>
      <c r="C25" s="59"/>
    </row>
    <row r="26" spans="2:4" x14ac:dyDescent="0.2">
      <c r="B26" s="30"/>
      <c r="C26" s="31" t="s">
        <v>18</v>
      </c>
    </row>
    <row r="27" spans="2:4" x14ac:dyDescent="0.2">
      <c r="B27" s="30"/>
      <c r="C27" s="31" t="s">
        <v>19</v>
      </c>
    </row>
    <row r="28" spans="2:4" x14ac:dyDescent="0.2">
      <c r="B28" s="26" t="s">
        <v>20</v>
      </c>
      <c r="C28" s="32"/>
    </row>
    <row r="29" spans="2:4" x14ac:dyDescent="0.2">
      <c r="B29" s="33" t="s">
        <v>21</v>
      </c>
      <c r="C29" s="34"/>
    </row>
    <row r="30" spans="2:4" x14ac:dyDescent="0.2">
      <c r="B30" s="5"/>
    </row>
    <row r="31" spans="2:4" x14ac:dyDescent="0.2">
      <c r="B31" s="4" t="s">
        <v>22</v>
      </c>
    </row>
    <row r="32" spans="2:4" x14ac:dyDescent="0.2">
      <c r="B32" s="7" t="s">
        <v>23</v>
      </c>
    </row>
    <row r="33" spans="2:3" x14ac:dyDescent="0.2">
      <c r="B33" s="7" t="s">
        <v>24</v>
      </c>
    </row>
    <row r="34" spans="2:3" x14ac:dyDescent="0.2">
      <c r="B34" s="12" t="s">
        <v>25</v>
      </c>
    </row>
    <row r="35" spans="2:3" ht="24.75" customHeight="1" x14ac:dyDescent="0.2">
      <c r="B35" s="60" t="s">
        <v>26</v>
      </c>
      <c r="C35" s="60"/>
    </row>
    <row r="36" spans="2:3" x14ac:dyDescent="0.2">
      <c r="B36" s="5" t="s">
        <v>27</v>
      </c>
    </row>
    <row r="38" spans="2:3" ht="33.6" customHeight="1" x14ac:dyDescent="0.2">
      <c r="B38" s="61" t="s">
        <v>28</v>
      </c>
      <c r="C38" s="61"/>
    </row>
    <row r="39" spans="2:3" ht="15" x14ac:dyDescent="0.2">
      <c r="B39" s="7" t="s">
        <v>29</v>
      </c>
      <c r="C39" s="8"/>
    </row>
    <row r="40" spans="2:3" ht="15" x14ac:dyDescent="0.2">
      <c r="C40" s="9"/>
    </row>
    <row r="41" spans="2:3" ht="15" x14ac:dyDescent="0.2">
      <c r="B41" s="4"/>
      <c r="C41" s="8"/>
    </row>
    <row r="42" spans="2:3" ht="15" x14ac:dyDescent="0.2">
      <c r="C42" s="9"/>
    </row>
    <row r="43" spans="2:3" ht="15" x14ac:dyDescent="0.2">
      <c r="C43" s="8"/>
    </row>
    <row r="44" spans="2:3" ht="15" x14ac:dyDescent="0.2">
      <c r="C44" s="9"/>
    </row>
    <row r="45" spans="2:3" ht="15" x14ac:dyDescent="0.2">
      <c r="C45" s="10"/>
    </row>
    <row r="46" spans="2:3" ht="15" x14ac:dyDescent="0.2">
      <c r="C46" s="9"/>
    </row>
    <row r="47" spans="2:3" ht="15" x14ac:dyDescent="0.2">
      <c r="C47" s="9"/>
    </row>
    <row r="48" spans="2:3" ht="15" x14ac:dyDescent="0.2">
      <c r="C48" s="9"/>
    </row>
    <row r="49" spans="3:3" ht="15" x14ac:dyDescent="0.2">
      <c r="C49" s="9"/>
    </row>
    <row r="50" spans="3:3" ht="15" x14ac:dyDescent="0.2">
      <c r="C50" s="10"/>
    </row>
    <row r="51" spans="3:3" ht="15" x14ac:dyDescent="0.2">
      <c r="C51" s="9"/>
    </row>
    <row r="52" spans="3:3" ht="15" x14ac:dyDescent="0.2">
      <c r="C52" s="8"/>
    </row>
    <row r="53" spans="3:3" ht="15" x14ac:dyDescent="0.2">
      <c r="C53" s="9"/>
    </row>
  </sheetData>
  <mergeCells count="9">
    <mergeCell ref="B16:C16"/>
    <mergeCell ref="B22:C22"/>
    <mergeCell ref="B35:C35"/>
    <mergeCell ref="B38:C38"/>
    <mergeCell ref="B9:C9"/>
    <mergeCell ref="B10:C10"/>
    <mergeCell ref="B11:C11"/>
    <mergeCell ref="B12:C12"/>
    <mergeCell ref="B25:C25"/>
  </mergeCells>
  <printOptions horizontalCentered="1"/>
  <pageMargins left="0.39370078740157483" right="0.39370078740157483" top="0.78740157480314965" bottom="0.78740157480314965" header="0.31496062992125984" footer="0.31496062992125984"/>
  <pageSetup paperSize="9" scale="77" fitToHeight="0" orientation="portrait" horizontalDpi="300" verticalDpi="300" r:id="rId1"/>
  <headerFooter alignWithMargins="0">
    <oddFooter>&amp;L&amp;F - &amp;A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Y256"/>
  <sheetViews>
    <sheetView topLeftCell="A112" zoomScale="90" zoomScaleNormal="90" workbookViewId="0">
      <selection activeCell="N6" sqref="N6"/>
    </sheetView>
  </sheetViews>
  <sheetFormatPr baseColWidth="10" defaultColWidth="11.42578125" defaultRowHeight="15" x14ac:dyDescent="0.25"/>
  <cols>
    <col min="1" max="1" width="7" style="16" customWidth="1"/>
    <col min="2" max="2" width="18.42578125" customWidth="1"/>
    <col min="3" max="3" width="47" customWidth="1"/>
    <col min="4" max="4" width="15.28515625" customWidth="1"/>
    <col min="5" max="5" width="27.7109375" customWidth="1"/>
    <col min="6" max="6" width="15.42578125" style="11" customWidth="1"/>
    <col min="7" max="7" width="16" style="11" customWidth="1"/>
    <col min="8" max="8" width="11.5703125" style="16"/>
    <col min="9" max="9" width="17.5703125" style="16" customWidth="1"/>
    <col min="10" max="25" width="11.5703125" style="16"/>
  </cols>
  <sheetData>
    <row r="1" spans="1:9" s="16" customFormat="1" x14ac:dyDescent="0.25">
      <c r="A1" s="14" t="s">
        <v>30</v>
      </c>
      <c r="B1" s="14"/>
      <c r="F1" s="45"/>
      <c r="G1" s="45"/>
    </row>
    <row r="2" spans="1:9" s="16" customFormat="1" x14ac:dyDescent="0.25">
      <c r="A2" s="15" t="s">
        <v>31</v>
      </c>
      <c r="B2" s="15"/>
      <c r="F2" s="45"/>
      <c r="G2" s="45"/>
    </row>
    <row r="3" spans="1:9" s="16" customFormat="1" x14ac:dyDescent="0.25">
      <c r="A3" s="15"/>
      <c r="B3" s="15"/>
      <c r="F3" s="45"/>
      <c r="G3" s="45"/>
    </row>
    <row r="4" spans="1:9" x14ac:dyDescent="0.25">
      <c r="A4" s="15"/>
      <c r="B4" s="13" t="s">
        <v>32</v>
      </c>
      <c r="C4" s="73"/>
      <c r="D4" s="73"/>
      <c r="E4" s="73"/>
      <c r="F4" s="45"/>
      <c r="G4" s="45"/>
    </row>
    <row r="5" spans="1:9" s="16" customFormat="1" x14ac:dyDescent="0.25">
      <c r="A5" s="15"/>
      <c r="B5" s="17"/>
      <c r="C5" s="18"/>
      <c r="D5" s="18"/>
      <c r="E5" s="18"/>
      <c r="F5" s="19"/>
      <c r="G5" s="46"/>
    </row>
    <row r="6" spans="1:9" ht="28.15" customHeight="1" x14ac:dyDescent="0.25">
      <c r="A6" s="21" t="s">
        <v>33</v>
      </c>
      <c r="B6" s="36" t="s">
        <v>34</v>
      </c>
      <c r="C6" s="74" t="s">
        <v>35</v>
      </c>
      <c r="D6" s="75"/>
      <c r="E6" s="75"/>
      <c r="F6" s="36" t="s">
        <v>36</v>
      </c>
      <c r="G6" s="36" t="s">
        <v>37</v>
      </c>
      <c r="I6" s="36" t="s">
        <v>38</v>
      </c>
    </row>
    <row r="7" spans="1:9" x14ac:dyDescent="0.25">
      <c r="A7" s="22"/>
      <c r="B7" s="37" t="s">
        <v>39</v>
      </c>
      <c r="C7" s="76" t="s">
        <v>40</v>
      </c>
      <c r="D7" s="77"/>
      <c r="E7" s="77"/>
      <c r="F7" s="47"/>
      <c r="G7" s="48">
        <f>BPU!F7*(1.2)</f>
        <v>0</v>
      </c>
    </row>
    <row r="8" spans="1:9" x14ac:dyDescent="0.25">
      <c r="A8" s="23"/>
      <c r="B8" s="37" t="s">
        <v>41</v>
      </c>
      <c r="C8" s="76" t="s">
        <v>42</v>
      </c>
      <c r="D8" s="77"/>
      <c r="E8" s="77"/>
      <c r="F8" s="47"/>
      <c r="G8" s="48">
        <f>BPU!F8*(1.2)</f>
        <v>0</v>
      </c>
      <c r="I8" s="41"/>
    </row>
    <row r="9" spans="1:9" x14ac:dyDescent="0.25">
      <c r="A9" s="23"/>
      <c r="B9" s="37" t="s">
        <v>43</v>
      </c>
      <c r="C9" s="76" t="s">
        <v>44</v>
      </c>
      <c r="D9" s="77"/>
      <c r="E9" s="77"/>
      <c r="F9" s="49"/>
      <c r="G9" s="49"/>
    </row>
    <row r="10" spans="1:9" x14ac:dyDescent="0.25">
      <c r="A10" s="22"/>
      <c r="B10" s="37" t="s">
        <v>45</v>
      </c>
      <c r="C10" s="76" t="s">
        <v>46</v>
      </c>
      <c r="D10" s="77"/>
      <c r="E10" s="77"/>
      <c r="F10" s="47"/>
      <c r="G10" s="48">
        <f>BPU!F10*(1.2)</f>
        <v>0</v>
      </c>
    </row>
    <row r="11" spans="1:9" x14ac:dyDescent="0.25">
      <c r="A11" s="22"/>
      <c r="B11" s="37" t="s">
        <v>47</v>
      </c>
      <c r="C11" s="76" t="s">
        <v>48</v>
      </c>
      <c r="D11" s="77"/>
      <c r="E11" s="77"/>
      <c r="F11" s="47"/>
      <c r="G11" s="48">
        <f>BPU!F11*(1.2)</f>
        <v>0</v>
      </c>
    </row>
    <row r="12" spans="1:9" x14ac:dyDescent="0.25">
      <c r="A12" s="22"/>
      <c r="B12" s="37" t="s">
        <v>49</v>
      </c>
      <c r="C12" s="76" t="s">
        <v>50</v>
      </c>
      <c r="D12" s="77"/>
      <c r="E12" s="77"/>
      <c r="F12" s="47"/>
      <c r="G12" s="48">
        <f>BPU!F12*(1.2)</f>
        <v>0</v>
      </c>
    </row>
    <row r="13" spans="1:9" x14ac:dyDescent="0.25">
      <c r="A13" s="22"/>
      <c r="B13" s="37" t="s">
        <v>51</v>
      </c>
      <c r="C13" s="76" t="s">
        <v>52</v>
      </c>
      <c r="D13" s="77"/>
      <c r="E13" s="77"/>
      <c r="F13" s="47"/>
      <c r="G13" s="48">
        <f>BPU!F13*(1.2)</f>
        <v>0</v>
      </c>
    </row>
    <row r="14" spans="1:9" x14ac:dyDescent="0.25">
      <c r="A14" s="22"/>
      <c r="B14" s="37" t="s">
        <v>53</v>
      </c>
      <c r="C14" s="76" t="s">
        <v>54</v>
      </c>
      <c r="D14" s="77"/>
      <c r="E14" s="77"/>
      <c r="F14" s="49"/>
      <c r="G14" s="49"/>
    </row>
    <row r="15" spans="1:9" x14ac:dyDescent="0.25">
      <c r="A15" s="22"/>
      <c r="B15" s="37" t="s">
        <v>55</v>
      </c>
      <c r="C15" s="76" t="s">
        <v>56</v>
      </c>
      <c r="D15" s="77"/>
      <c r="E15" s="77"/>
      <c r="F15" s="47"/>
      <c r="G15" s="48">
        <f>BPU!F15*(1.2)</f>
        <v>0</v>
      </c>
    </row>
    <row r="16" spans="1:9" s="16" customFormat="1" x14ac:dyDescent="0.25">
      <c r="A16" s="22"/>
      <c r="B16" s="35"/>
      <c r="C16" s="22"/>
      <c r="D16" s="22"/>
      <c r="E16" s="22"/>
      <c r="F16" s="50"/>
      <c r="G16" s="50"/>
      <c r="H16" s="22"/>
    </row>
    <row r="17" spans="1:12" ht="28.15" customHeight="1" x14ac:dyDescent="0.25">
      <c r="A17" s="23"/>
      <c r="B17" s="78" t="s">
        <v>57</v>
      </c>
      <c r="C17" s="79"/>
      <c r="D17" s="79"/>
      <c r="E17" s="80"/>
      <c r="F17" s="36" t="s">
        <v>36</v>
      </c>
      <c r="G17" s="36" t="s">
        <v>37</v>
      </c>
    </row>
    <row r="18" spans="1:12" x14ac:dyDescent="0.25">
      <c r="A18" s="23"/>
      <c r="B18" s="63" t="s">
        <v>58</v>
      </c>
      <c r="C18" s="66" t="s">
        <v>59</v>
      </c>
      <c r="D18" s="69" t="s">
        <v>60</v>
      </c>
      <c r="E18" s="70"/>
      <c r="F18" s="47"/>
      <c r="G18" s="48">
        <f>BPU!F18*(1.2)</f>
        <v>0</v>
      </c>
      <c r="L18" s="43">
        <f>F18</f>
        <v>0</v>
      </c>
    </row>
    <row r="19" spans="1:12" x14ac:dyDescent="0.25">
      <c r="B19" s="64"/>
      <c r="C19" s="67"/>
      <c r="D19" s="71" t="s">
        <v>61</v>
      </c>
      <c r="E19" s="39" t="s">
        <v>62</v>
      </c>
      <c r="F19" s="47">
        <f>1*F18</f>
        <v>0</v>
      </c>
      <c r="G19" s="48">
        <f>BPU!F19*(1.2)</f>
        <v>0</v>
      </c>
      <c r="L19" s="43">
        <f>F19</f>
        <v>0</v>
      </c>
    </row>
    <row r="20" spans="1:12" ht="25.5" x14ac:dyDescent="0.25">
      <c r="B20" s="64"/>
      <c r="C20" s="67"/>
      <c r="D20" s="71"/>
      <c r="E20" s="39" t="s">
        <v>63</v>
      </c>
      <c r="F20" s="47">
        <f>2*F18</f>
        <v>0</v>
      </c>
      <c r="G20" s="48">
        <f>BPU!F20*(1.2)</f>
        <v>0</v>
      </c>
      <c r="L20" s="43">
        <f>F20/2</f>
        <v>0</v>
      </c>
    </row>
    <row r="21" spans="1:12" ht="25.5" x14ac:dyDescent="0.25">
      <c r="B21" s="64"/>
      <c r="C21" s="67"/>
      <c r="D21" s="71"/>
      <c r="E21" s="39" t="s">
        <v>64</v>
      </c>
      <c r="F21" s="47">
        <f>3*F18</f>
        <v>0</v>
      </c>
      <c r="G21" s="48">
        <f>BPU!F21*(1.2)</f>
        <v>0</v>
      </c>
      <c r="L21" s="43">
        <f>F21/3</f>
        <v>0</v>
      </c>
    </row>
    <row r="22" spans="1:12" ht="25.5" x14ac:dyDescent="0.25">
      <c r="B22" s="64"/>
      <c r="C22" s="67"/>
      <c r="D22" s="71"/>
      <c r="E22" s="39" t="s">
        <v>65</v>
      </c>
      <c r="F22" s="47">
        <f>4*F18</f>
        <v>0</v>
      </c>
      <c r="G22" s="48">
        <f>BPU!F22*(1.2)</f>
        <v>0</v>
      </c>
      <c r="L22" s="43">
        <f>F22/4</f>
        <v>0</v>
      </c>
    </row>
    <row r="23" spans="1:12" ht="25.5" x14ac:dyDescent="0.25">
      <c r="B23" s="64"/>
      <c r="C23" s="67"/>
      <c r="D23" s="71"/>
      <c r="E23" s="39" t="s">
        <v>66</v>
      </c>
      <c r="F23" s="47">
        <f>5*F18</f>
        <v>0</v>
      </c>
      <c r="G23" s="48">
        <f>BPU!F23*(1.2)</f>
        <v>0</v>
      </c>
      <c r="L23" s="43">
        <f>F23/5</f>
        <v>0</v>
      </c>
    </row>
    <row r="24" spans="1:12" x14ac:dyDescent="0.25">
      <c r="B24" s="64"/>
      <c r="C24" s="67"/>
      <c r="D24" s="72" t="s">
        <v>67</v>
      </c>
      <c r="E24" s="40" t="s">
        <v>62</v>
      </c>
      <c r="F24" s="47"/>
      <c r="G24" s="48">
        <f>BPU!F24*(1.2)</f>
        <v>0</v>
      </c>
      <c r="I24" s="51" t="s">
        <v>68</v>
      </c>
      <c r="J24" s="51">
        <v>150</v>
      </c>
      <c r="L24" s="43">
        <f>F24</f>
        <v>0</v>
      </c>
    </row>
    <row r="25" spans="1:12" ht="25.5" x14ac:dyDescent="0.25">
      <c r="B25" s="64"/>
      <c r="C25" s="67"/>
      <c r="D25" s="72"/>
      <c r="E25" s="40" t="s">
        <v>63</v>
      </c>
      <c r="F25" s="47"/>
      <c r="G25" s="48">
        <f>BPU!F25*(1.2)</f>
        <v>0</v>
      </c>
      <c r="I25" s="51" t="s">
        <v>69</v>
      </c>
      <c r="J25" s="51">
        <v>150</v>
      </c>
      <c r="L25" s="43">
        <f>F25/2</f>
        <v>0</v>
      </c>
    </row>
    <row r="26" spans="1:12" ht="25.5" x14ac:dyDescent="0.25">
      <c r="B26" s="64"/>
      <c r="C26" s="67"/>
      <c r="D26" s="72"/>
      <c r="E26" s="40" t="s">
        <v>64</v>
      </c>
      <c r="F26" s="47"/>
      <c r="G26" s="48">
        <f>BPU!F26*(1.2)</f>
        <v>0</v>
      </c>
      <c r="I26" s="51"/>
      <c r="J26" s="51"/>
      <c r="L26" s="43">
        <f>F26/3</f>
        <v>0</v>
      </c>
    </row>
    <row r="27" spans="1:12" ht="25.5" x14ac:dyDescent="0.25">
      <c r="B27" s="64"/>
      <c r="C27" s="67"/>
      <c r="D27" s="72"/>
      <c r="E27" s="40" t="s">
        <v>65</v>
      </c>
      <c r="F27" s="47"/>
      <c r="G27" s="48">
        <f>BPU!F27*(1.2)</f>
        <v>0</v>
      </c>
      <c r="I27" s="51"/>
      <c r="J27" s="51"/>
      <c r="L27" s="43">
        <f>F27/4</f>
        <v>0</v>
      </c>
    </row>
    <row r="28" spans="1:12" ht="25.5" x14ac:dyDescent="0.25">
      <c r="B28" s="64"/>
      <c r="C28" s="67"/>
      <c r="D28" s="72"/>
      <c r="E28" s="40" t="s">
        <v>66</v>
      </c>
      <c r="F28" s="47"/>
      <c r="G28" s="48">
        <f>BPU!F28*(1.2)</f>
        <v>0</v>
      </c>
      <c r="I28" s="51"/>
      <c r="J28" s="51"/>
      <c r="L28" s="43">
        <f>F28/5</f>
        <v>0</v>
      </c>
    </row>
    <row r="29" spans="1:12" x14ac:dyDescent="0.25">
      <c r="B29" s="64"/>
      <c r="C29" s="67"/>
      <c r="D29" s="71" t="s">
        <v>70</v>
      </c>
      <c r="E29" s="39" t="s">
        <v>62</v>
      </c>
      <c r="F29" s="47">
        <f>F24*(1+$I$29)</f>
        <v>0</v>
      </c>
      <c r="G29" s="48">
        <f>BPU!F29*(1.2)</f>
        <v>0</v>
      </c>
      <c r="I29" s="52">
        <v>0.2</v>
      </c>
      <c r="J29" s="51"/>
      <c r="L29" s="43">
        <f>F29</f>
        <v>0</v>
      </c>
    </row>
    <row r="30" spans="1:12" ht="25.5" x14ac:dyDescent="0.25">
      <c r="B30" s="64"/>
      <c r="C30" s="67"/>
      <c r="D30" s="71"/>
      <c r="E30" s="39" t="s">
        <v>63</v>
      </c>
      <c r="F30" s="47">
        <f t="shared" ref="F30:F33" si="0">F25*(1+$I$29)</f>
        <v>0</v>
      </c>
      <c r="G30" s="48">
        <f>BPU!F30*(1.2)</f>
        <v>0</v>
      </c>
      <c r="L30" s="43">
        <f>F30/2</f>
        <v>0</v>
      </c>
    </row>
    <row r="31" spans="1:12" ht="25.5" x14ac:dyDescent="0.25">
      <c r="B31" s="64"/>
      <c r="C31" s="67"/>
      <c r="D31" s="71"/>
      <c r="E31" s="39" t="s">
        <v>64</v>
      </c>
      <c r="F31" s="47">
        <f t="shared" si="0"/>
        <v>0</v>
      </c>
      <c r="G31" s="48">
        <f>BPU!F31*(1.2)</f>
        <v>0</v>
      </c>
      <c r="L31" s="43">
        <f>F31/3</f>
        <v>0</v>
      </c>
    </row>
    <row r="32" spans="1:12" ht="25.5" x14ac:dyDescent="0.25">
      <c r="B32" s="64"/>
      <c r="C32" s="67"/>
      <c r="D32" s="71"/>
      <c r="E32" s="39" t="s">
        <v>65</v>
      </c>
      <c r="F32" s="47">
        <f t="shared" si="0"/>
        <v>0</v>
      </c>
      <c r="G32" s="48">
        <f>BPU!F32*(1.2)</f>
        <v>0</v>
      </c>
      <c r="L32" s="43">
        <f>F32/4</f>
        <v>0</v>
      </c>
    </row>
    <row r="33" spans="2:12" ht="25.5" x14ac:dyDescent="0.25">
      <c r="B33" s="65"/>
      <c r="C33" s="68"/>
      <c r="D33" s="71"/>
      <c r="E33" s="39" t="s">
        <v>66</v>
      </c>
      <c r="F33" s="47"/>
      <c r="G33" s="48">
        <f>BPU!F33*(1.2)</f>
        <v>0</v>
      </c>
      <c r="L33" s="43">
        <f>F33/5</f>
        <v>0</v>
      </c>
    </row>
    <row r="34" spans="2:12" s="16" customFormat="1" x14ac:dyDescent="0.25">
      <c r="B34" s="63" t="s">
        <v>71</v>
      </c>
      <c r="C34" s="66" t="s">
        <v>72</v>
      </c>
      <c r="D34" s="69" t="s">
        <v>60</v>
      </c>
      <c r="E34" s="70"/>
      <c r="F34" s="47"/>
      <c r="G34" s="48">
        <f>BPU!F34*(1.2)</f>
        <v>0</v>
      </c>
      <c r="L34" s="43">
        <f>F34</f>
        <v>0</v>
      </c>
    </row>
    <row r="35" spans="2:12" s="16" customFormat="1" x14ac:dyDescent="0.25">
      <c r="B35" s="64"/>
      <c r="C35" s="67"/>
      <c r="D35" s="71" t="s">
        <v>61</v>
      </c>
      <c r="E35" s="39" t="s">
        <v>62</v>
      </c>
      <c r="F35" s="47">
        <f>1*F34</f>
        <v>0</v>
      </c>
      <c r="G35" s="48">
        <f>BPU!F35*(1.2)</f>
        <v>0</v>
      </c>
      <c r="L35" s="43">
        <f>F35</f>
        <v>0</v>
      </c>
    </row>
    <row r="36" spans="2:12" s="16" customFormat="1" ht="25.5" x14ac:dyDescent="0.25">
      <c r="B36" s="64"/>
      <c r="C36" s="67"/>
      <c r="D36" s="71"/>
      <c r="E36" s="39" t="s">
        <v>63</v>
      </c>
      <c r="F36" s="47">
        <f>2*F34</f>
        <v>0</v>
      </c>
      <c r="G36" s="48">
        <f>BPU!F36*(1.2)</f>
        <v>0</v>
      </c>
      <c r="L36" s="43">
        <f>F36/2</f>
        <v>0</v>
      </c>
    </row>
    <row r="37" spans="2:12" s="16" customFormat="1" ht="25.5" x14ac:dyDescent="0.25">
      <c r="B37" s="64"/>
      <c r="C37" s="67"/>
      <c r="D37" s="71"/>
      <c r="E37" s="39" t="s">
        <v>64</v>
      </c>
      <c r="F37" s="47">
        <f>3*F34</f>
        <v>0</v>
      </c>
      <c r="G37" s="48">
        <f>BPU!F37*(1.2)</f>
        <v>0</v>
      </c>
      <c r="L37" s="43">
        <f>F37/3</f>
        <v>0</v>
      </c>
    </row>
    <row r="38" spans="2:12" s="16" customFormat="1" ht="25.5" x14ac:dyDescent="0.25">
      <c r="B38" s="64"/>
      <c r="C38" s="67"/>
      <c r="D38" s="71"/>
      <c r="E38" s="39" t="s">
        <v>65</v>
      </c>
      <c r="F38" s="47">
        <f>4*F34</f>
        <v>0</v>
      </c>
      <c r="G38" s="48">
        <f>BPU!F38*(1.2)</f>
        <v>0</v>
      </c>
      <c r="L38" s="43">
        <f>F38/4</f>
        <v>0</v>
      </c>
    </row>
    <row r="39" spans="2:12" s="16" customFormat="1" ht="25.5" x14ac:dyDescent="0.25">
      <c r="B39" s="64"/>
      <c r="C39" s="67"/>
      <c r="D39" s="71"/>
      <c r="E39" s="39" t="s">
        <v>66</v>
      </c>
      <c r="F39" s="47">
        <f>5*F34</f>
        <v>0</v>
      </c>
      <c r="G39" s="48">
        <f>BPU!F39*(1.2)</f>
        <v>0</v>
      </c>
      <c r="L39" s="43">
        <f>F39/5</f>
        <v>0</v>
      </c>
    </row>
    <row r="40" spans="2:12" s="16" customFormat="1" x14ac:dyDescent="0.25">
      <c r="B40" s="64"/>
      <c r="C40" s="67"/>
      <c r="D40" s="72" t="s">
        <v>67</v>
      </c>
      <c r="E40" s="40" t="s">
        <v>62</v>
      </c>
      <c r="F40" s="47"/>
      <c r="G40" s="48">
        <f>BPU!F40*(1.2)</f>
        <v>0</v>
      </c>
      <c r="L40" s="43">
        <f>F40</f>
        <v>0</v>
      </c>
    </row>
    <row r="41" spans="2:12" s="16" customFormat="1" ht="25.5" x14ac:dyDescent="0.25">
      <c r="B41" s="64"/>
      <c r="C41" s="67"/>
      <c r="D41" s="72"/>
      <c r="E41" s="40" t="s">
        <v>63</v>
      </c>
      <c r="F41" s="47"/>
      <c r="G41" s="48">
        <f>BPU!F41*(1.2)</f>
        <v>0</v>
      </c>
      <c r="L41" s="43">
        <f>F41/2</f>
        <v>0</v>
      </c>
    </row>
    <row r="42" spans="2:12" s="16" customFormat="1" ht="25.5" x14ac:dyDescent="0.25">
      <c r="B42" s="64"/>
      <c r="C42" s="67"/>
      <c r="D42" s="72"/>
      <c r="E42" s="40" t="s">
        <v>64</v>
      </c>
      <c r="F42" s="47"/>
      <c r="G42" s="48">
        <f>BPU!F42*(1.2)</f>
        <v>0</v>
      </c>
      <c r="L42" s="43">
        <f>F42/3</f>
        <v>0</v>
      </c>
    </row>
    <row r="43" spans="2:12" s="16" customFormat="1" ht="25.5" x14ac:dyDescent="0.25">
      <c r="B43" s="64"/>
      <c r="C43" s="67"/>
      <c r="D43" s="72"/>
      <c r="E43" s="40" t="s">
        <v>65</v>
      </c>
      <c r="F43" s="47"/>
      <c r="G43" s="48">
        <f>BPU!F43*(1.2)</f>
        <v>0</v>
      </c>
      <c r="L43" s="43">
        <f>F43/4</f>
        <v>0</v>
      </c>
    </row>
    <row r="44" spans="2:12" s="16" customFormat="1" ht="25.5" x14ac:dyDescent="0.25">
      <c r="B44" s="64"/>
      <c r="C44" s="67"/>
      <c r="D44" s="72"/>
      <c r="E44" s="40" t="s">
        <v>66</v>
      </c>
      <c r="F44" s="47"/>
      <c r="G44" s="48">
        <f>BPU!F44*(1.2)</f>
        <v>0</v>
      </c>
      <c r="L44" s="43">
        <f>F44/5</f>
        <v>0</v>
      </c>
    </row>
    <row r="45" spans="2:12" s="16" customFormat="1" x14ac:dyDescent="0.25">
      <c r="B45" s="64"/>
      <c r="C45" s="67"/>
      <c r="D45" s="71" t="s">
        <v>70</v>
      </c>
      <c r="E45" s="39" t="s">
        <v>62</v>
      </c>
      <c r="F45" s="47">
        <f>F40*(1+$I$29)</f>
        <v>0</v>
      </c>
      <c r="G45" s="48">
        <f>BPU!F45*(1.2)</f>
        <v>0</v>
      </c>
      <c r="L45" s="43">
        <f>F45</f>
        <v>0</v>
      </c>
    </row>
    <row r="46" spans="2:12" s="16" customFormat="1" ht="25.5" x14ac:dyDescent="0.25">
      <c r="B46" s="64"/>
      <c r="C46" s="67"/>
      <c r="D46" s="71"/>
      <c r="E46" s="39" t="s">
        <v>63</v>
      </c>
      <c r="F46" s="47">
        <f t="shared" ref="F46:F49" si="1">F41*(1+$I$29)</f>
        <v>0</v>
      </c>
      <c r="G46" s="48">
        <f>BPU!F46*(1.2)</f>
        <v>0</v>
      </c>
      <c r="L46" s="43">
        <f>F46/2</f>
        <v>0</v>
      </c>
    </row>
    <row r="47" spans="2:12" s="16" customFormat="1" ht="25.5" x14ac:dyDescent="0.25">
      <c r="B47" s="64"/>
      <c r="C47" s="67"/>
      <c r="D47" s="71"/>
      <c r="E47" s="39" t="s">
        <v>64</v>
      </c>
      <c r="F47" s="47">
        <f t="shared" si="1"/>
        <v>0</v>
      </c>
      <c r="G47" s="48">
        <f>BPU!F47*(1.2)</f>
        <v>0</v>
      </c>
      <c r="L47" s="43">
        <f>F47/3</f>
        <v>0</v>
      </c>
    </row>
    <row r="48" spans="2:12" s="16" customFormat="1" ht="25.5" x14ac:dyDescent="0.25">
      <c r="B48" s="64"/>
      <c r="C48" s="67"/>
      <c r="D48" s="71"/>
      <c r="E48" s="39" t="s">
        <v>65</v>
      </c>
      <c r="F48" s="47">
        <f t="shared" si="1"/>
        <v>0</v>
      </c>
      <c r="G48" s="48">
        <f>BPU!F48*(1.2)</f>
        <v>0</v>
      </c>
      <c r="L48" s="43">
        <f>F48/4</f>
        <v>0</v>
      </c>
    </row>
    <row r="49" spans="2:12" s="16" customFormat="1" ht="25.5" x14ac:dyDescent="0.25">
      <c r="B49" s="65"/>
      <c r="C49" s="68"/>
      <c r="D49" s="71"/>
      <c r="E49" s="39" t="s">
        <v>66</v>
      </c>
      <c r="F49" s="47">
        <f t="shared" si="1"/>
        <v>0</v>
      </c>
      <c r="G49" s="48">
        <f>BPU!F49*(1.2)</f>
        <v>0</v>
      </c>
      <c r="L49" s="43">
        <f>F49/5</f>
        <v>0</v>
      </c>
    </row>
    <row r="50" spans="2:12" s="16" customFormat="1" x14ac:dyDescent="0.25">
      <c r="B50" s="63" t="s">
        <v>73</v>
      </c>
      <c r="C50" s="66" t="s">
        <v>74</v>
      </c>
      <c r="D50" s="69" t="s">
        <v>60</v>
      </c>
      <c r="E50" s="70"/>
      <c r="F50" s="47"/>
      <c r="G50" s="48">
        <f>BPU!F50*(1.2)</f>
        <v>0</v>
      </c>
      <c r="L50" s="43">
        <f>F50</f>
        <v>0</v>
      </c>
    </row>
    <row r="51" spans="2:12" s="16" customFormat="1" x14ac:dyDescent="0.25">
      <c r="B51" s="64"/>
      <c r="C51" s="67"/>
      <c r="D51" s="71" t="s">
        <v>61</v>
      </c>
      <c r="E51" s="39" t="s">
        <v>62</v>
      </c>
      <c r="F51" s="47">
        <f>1*F50</f>
        <v>0</v>
      </c>
      <c r="G51" s="48">
        <f>BPU!F51*(1.2)</f>
        <v>0</v>
      </c>
      <c r="L51" s="43">
        <f>F51</f>
        <v>0</v>
      </c>
    </row>
    <row r="52" spans="2:12" s="16" customFormat="1" ht="25.5" x14ac:dyDescent="0.25">
      <c r="B52" s="64"/>
      <c r="C52" s="67"/>
      <c r="D52" s="71"/>
      <c r="E52" s="39" t="s">
        <v>63</v>
      </c>
      <c r="F52" s="47">
        <f>2*F50</f>
        <v>0</v>
      </c>
      <c r="G52" s="48">
        <f>BPU!F52*(1.2)</f>
        <v>0</v>
      </c>
      <c r="L52" s="43">
        <f>F52/2</f>
        <v>0</v>
      </c>
    </row>
    <row r="53" spans="2:12" s="16" customFormat="1" ht="25.5" x14ac:dyDescent="0.25">
      <c r="B53" s="64"/>
      <c r="C53" s="67"/>
      <c r="D53" s="71"/>
      <c r="E53" s="39" t="s">
        <v>64</v>
      </c>
      <c r="F53" s="47">
        <f>3*F50</f>
        <v>0</v>
      </c>
      <c r="G53" s="48">
        <f>BPU!F53*(1.2)</f>
        <v>0</v>
      </c>
      <c r="L53" s="43">
        <f>F53/3</f>
        <v>0</v>
      </c>
    </row>
    <row r="54" spans="2:12" s="16" customFormat="1" ht="25.5" x14ac:dyDescent="0.25">
      <c r="B54" s="64"/>
      <c r="C54" s="67"/>
      <c r="D54" s="71"/>
      <c r="E54" s="39" t="s">
        <v>65</v>
      </c>
      <c r="F54" s="47">
        <f>4*F50</f>
        <v>0</v>
      </c>
      <c r="G54" s="48">
        <f>BPU!F54*(1.2)</f>
        <v>0</v>
      </c>
      <c r="L54" s="43">
        <f>F54/4</f>
        <v>0</v>
      </c>
    </row>
    <row r="55" spans="2:12" s="16" customFormat="1" ht="25.5" x14ac:dyDescent="0.25">
      <c r="B55" s="64"/>
      <c r="C55" s="67"/>
      <c r="D55" s="71"/>
      <c r="E55" s="39" t="s">
        <v>66</v>
      </c>
      <c r="F55" s="47">
        <f>5*F50</f>
        <v>0</v>
      </c>
      <c r="G55" s="48">
        <f>BPU!F55*(1.2)</f>
        <v>0</v>
      </c>
      <c r="L55" s="43">
        <f>F55/5</f>
        <v>0</v>
      </c>
    </row>
    <row r="56" spans="2:12" s="16" customFormat="1" x14ac:dyDescent="0.25">
      <c r="B56" s="64"/>
      <c r="C56" s="67"/>
      <c r="D56" s="72" t="s">
        <v>67</v>
      </c>
      <c r="E56" s="40" t="s">
        <v>62</v>
      </c>
      <c r="F56" s="47"/>
      <c r="G56" s="48">
        <f>BPU!F56*(1.2)</f>
        <v>0</v>
      </c>
      <c r="L56" s="43">
        <f>F56</f>
        <v>0</v>
      </c>
    </row>
    <row r="57" spans="2:12" s="16" customFormat="1" ht="25.5" x14ac:dyDescent="0.25">
      <c r="B57" s="64"/>
      <c r="C57" s="67"/>
      <c r="D57" s="72"/>
      <c r="E57" s="40" t="s">
        <v>63</v>
      </c>
      <c r="F57" s="47"/>
      <c r="G57" s="48">
        <f>BPU!F57*(1.2)</f>
        <v>0</v>
      </c>
      <c r="L57" s="43">
        <f>F57/2</f>
        <v>0</v>
      </c>
    </row>
    <row r="58" spans="2:12" s="16" customFormat="1" ht="25.5" x14ac:dyDescent="0.25">
      <c r="B58" s="64"/>
      <c r="C58" s="67"/>
      <c r="D58" s="72"/>
      <c r="E58" s="40" t="s">
        <v>64</v>
      </c>
      <c r="F58" s="47"/>
      <c r="G58" s="48">
        <f>BPU!F58*(1.2)</f>
        <v>0</v>
      </c>
      <c r="L58" s="43">
        <f>F58/3</f>
        <v>0</v>
      </c>
    </row>
    <row r="59" spans="2:12" s="16" customFormat="1" ht="25.5" x14ac:dyDescent="0.25">
      <c r="B59" s="64"/>
      <c r="C59" s="67"/>
      <c r="D59" s="72"/>
      <c r="E59" s="40" t="s">
        <v>65</v>
      </c>
      <c r="F59" s="47"/>
      <c r="G59" s="48">
        <f>BPU!F59*(1.2)</f>
        <v>0</v>
      </c>
      <c r="L59" s="43">
        <f>F59/4</f>
        <v>0</v>
      </c>
    </row>
    <row r="60" spans="2:12" s="16" customFormat="1" ht="25.5" x14ac:dyDescent="0.25">
      <c r="B60" s="64"/>
      <c r="C60" s="67"/>
      <c r="D60" s="72"/>
      <c r="E60" s="40" t="s">
        <v>66</v>
      </c>
      <c r="F60" s="47"/>
      <c r="G60" s="48">
        <f>BPU!F60*(1.2)</f>
        <v>0</v>
      </c>
      <c r="L60" s="43">
        <f>F60/5</f>
        <v>0</v>
      </c>
    </row>
    <row r="61" spans="2:12" s="16" customFormat="1" x14ac:dyDescent="0.25">
      <c r="B61" s="64"/>
      <c r="C61" s="67"/>
      <c r="D61" s="71" t="s">
        <v>70</v>
      </c>
      <c r="E61" s="39" t="s">
        <v>62</v>
      </c>
      <c r="F61" s="47">
        <f>F56*(1+$I$29)</f>
        <v>0</v>
      </c>
      <c r="G61" s="48">
        <f>BPU!F61*(1.2)</f>
        <v>0</v>
      </c>
      <c r="L61" s="43">
        <f>F61</f>
        <v>0</v>
      </c>
    </row>
    <row r="62" spans="2:12" s="16" customFormat="1" ht="25.5" x14ac:dyDescent="0.25">
      <c r="B62" s="64"/>
      <c r="C62" s="67"/>
      <c r="D62" s="71"/>
      <c r="E62" s="39" t="s">
        <v>63</v>
      </c>
      <c r="F62" s="47">
        <f t="shared" ref="F62:F65" si="2">F57*(1+$I$29)</f>
        <v>0</v>
      </c>
      <c r="G62" s="48">
        <f>BPU!F62*(1.2)</f>
        <v>0</v>
      </c>
      <c r="L62" s="43">
        <f>F62/2</f>
        <v>0</v>
      </c>
    </row>
    <row r="63" spans="2:12" s="16" customFormat="1" ht="25.5" x14ac:dyDescent="0.25">
      <c r="B63" s="64"/>
      <c r="C63" s="67"/>
      <c r="D63" s="71"/>
      <c r="E63" s="39" t="s">
        <v>64</v>
      </c>
      <c r="F63" s="47">
        <f t="shared" si="2"/>
        <v>0</v>
      </c>
      <c r="G63" s="48">
        <f>BPU!F63*(1.2)</f>
        <v>0</v>
      </c>
      <c r="L63" s="43">
        <f>F63/3</f>
        <v>0</v>
      </c>
    </row>
    <row r="64" spans="2:12" s="16" customFormat="1" ht="25.5" x14ac:dyDescent="0.25">
      <c r="B64" s="64"/>
      <c r="C64" s="67"/>
      <c r="D64" s="71"/>
      <c r="E64" s="39" t="s">
        <v>65</v>
      </c>
      <c r="F64" s="47">
        <f t="shared" si="2"/>
        <v>0</v>
      </c>
      <c r="G64" s="48">
        <f>BPU!F64*(1.2)</f>
        <v>0</v>
      </c>
      <c r="L64" s="43">
        <f>F64/4</f>
        <v>0</v>
      </c>
    </row>
    <row r="65" spans="2:12" s="16" customFormat="1" ht="25.5" x14ac:dyDescent="0.25">
      <c r="B65" s="65"/>
      <c r="C65" s="68"/>
      <c r="D65" s="71"/>
      <c r="E65" s="39" t="s">
        <v>66</v>
      </c>
      <c r="F65" s="47">
        <f t="shared" si="2"/>
        <v>0</v>
      </c>
      <c r="G65" s="48">
        <f>BPU!F65*(1.2)</f>
        <v>0</v>
      </c>
      <c r="L65" s="43">
        <f>F65/5</f>
        <v>0</v>
      </c>
    </row>
    <row r="66" spans="2:12" s="16" customFormat="1" x14ac:dyDescent="0.25">
      <c r="B66" s="63" t="s">
        <v>75</v>
      </c>
      <c r="C66" s="66" t="s">
        <v>76</v>
      </c>
      <c r="D66" s="69" t="s">
        <v>60</v>
      </c>
      <c r="E66" s="70"/>
      <c r="F66" s="47"/>
      <c r="G66" s="48">
        <f>BPU!F66*(1.2)</f>
        <v>0</v>
      </c>
      <c r="L66" s="43">
        <f>F66</f>
        <v>0</v>
      </c>
    </row>
    <row r="67" spans="2:12" s="16" customFormat="1" x14ac:dyDescent="0.25">
      <c r="B67" s="64"/>
      <c r="C67" s="67"/>
      <c r="D67" s="71" t="s">
        <v>61</v>
      </c>
      <c r="E67" s="39" t="s">
        <v>62</v>
      </c>
      <c r="F67" s="47">
        <f>1*F66</f>
        <v>0</v>
      </c>
      <c r="G67" s="48">
        <f>BPU!F67*(1.2)</f>
        <v>0</v>
      </c>
      <c r="L67" s="43">
        <f>F67</f>
        <v>0</v>
      </c>
    </row>
    <row r="68" spans="2:12" s="16" customFormat="1" ht="25.5" x14ac:dyDescent="0.25">
      <c r="B68" s="64"/>
      <c r="C68" s="67"/>
      <c r="D68" s="71"/>
      <c r="E68" s="39" t="s">
        <v>63</v>
      </c>
      <c r="F68" s="47">
        <f>2*F66</f>
        <v>0</v>
      </c>
      <c r="G68" s="48">
        <f>BPU!F68*(1.2)</f>
        <v>0</v>
      </c>
      <c r="L68" s="43">
        <f>F68/2</f>
        <v>0</v>
      </c>
    </row>
    <row r="69" spans="2:12" s="16" customFormat="1" ht="25.5" x14ac:dyDescent="0.25">
      <c r="B69" s="64"/>
      <c r="C69" s="67"/>
      <c r="D69" s="71"/>
      <c r="E69" s="39" t="s">
        <v>64</v>
      </c>
      <c r="F69" s="47">
        <f>3*F66</f>
        <v>0</v>
      </c>
      <c r="G69" s="48">
        <f>BPU!F69*(1.2)</f>
        <v>0</v>
      </c>
      <c r="L69" s="43">
        <f>F69/3</f>
        <v>0</v>
      </c>
    </row>
    <row r="70" spans="2:12" s="16" customFormat="1" ht="25.5" x14ac:dyDescent="0.25">
      <c r="B70" s="64"/>
      <c r="C70" s="67"/>
      <c r="D70" s="71"/>
      <c r="E70" s="39" t="s">
        <v>65</v>
      </c>
      <c r="F70" s="47">
        <f>4*F66</f>
        <v>0</v>
      </c>
      <c r="G70" s="48">
        <f>BPU!F70*(1.2)</f>
        <v>0</v>
      </c>
      <c r="L70" s="43">
        <f>F70/4</f>
        <v>0</v>
      </c>
    </row>
    <row r="71" spans="2:12" s="16" customFormat="1" ht="25.5" x14ac:dyDescent="0.25">
      <c r="B71" s="64"/>
      <c r="C71" s="67"/>
      <c r="D71" s="71"/>
      <c r="E71" s="39" t="s">
        <v>66</v>
      </c>
      <c r="F71" s="47">
        <f>5*F66</f>
        <v>0</v>
      </c>
      <c r="G71" s="48">
        <f>BPU!F71*(1.2)</f>
        <v>0</v>
      </c>
      <c r="L71" s="43">
        <f>F71/5</f>
        <v>0</v>
      </c>
    </row>
    <row r="72" spans="2:12" s="16" customFormat="1" x14ac:dyDescent="0.25">
      <c r="B72" s="64"/>
      <c r="C72" s="67"/>
      <c r="D72" s="72" t="s">
        <v>67</v>
      </c>
      <c r="E72" s="40" t="s">
        <v>62</v>
      </c>
      <c r="F72" s="47"/>
      <c r="G72" s="48">
        <f>BPU!F72*(1.2)</f>
        <v>0</v>
      </c>
      <c r="L72" s="43">
        <f>F72</f>
        <v>0</v>
      </c>
    </row>
    <row r="73" spans="2:12" s="16" customFormat="1" ht="25.5" x14ac:dyDescent="0.25">
      <c r="B73" s="64"/>
      <c r="C73" s="67"/>
      <c r="D73" s="72"/>
      <c r="E73" s="40" t="s">
        <v>63</v>
      </c>
      <c r="F73" s="47"/>
      <c r="G73" s="48">
        <f>BPU!F73*(1.2)</f>
        <v>0</v>
      </c>
      <c r="L73" s="43">
        <f>F73/2</f>
        <v>0</v>
      </c>
    </row>
    <row r="74" spans="2:12" s="16" customFormat="1" ht="25.5" x14ac:dyDescent="0.25">
      <c r="B74" s="64"/>
      <c r="C74" s="67"/>
      <c r="D74" s="72"/>
      <c r="E74" s="40" t="s">
        <v>64</v>
      </c>
      <c r="F74" s="47"/>
      <c r="G74" s="48">
        <f>BPU!F74*(1.2)</f>
        <v>0</v>
      </c>
      <c r="L74" s="43">
        <f>F74/3</f>
        <v>0</v>
      </c>
    </row>
    <row r="75" spans="2:12" s="16" customFormat="1" ht="25.5" x14ac:dyDescent="0.25">
      <c r="B75" s="64"/>
      <c r="C75" s="67"/>
      <c r="D75" s="72"/>
      <c r="E75" s="40" t="s">
        <v>65</v>
      </c>
      <c r="F75" s="47"/>
      <c r="G75" s="48">
        <f>BPU!F75*(1.2)</f>
        <v>0</v>
      </c>
      <c r="L75" s="43">
        <f>F75/4</f>
        <v>0</v>
      </c>
    </row>
    <row r="76" spans="2:12" s="16" customFormat="1" ht="25.5" x14ac:dyDescent="0.25">
      <c r="B76" s="64"/>
      <c r="C76" s="67"/>
      <c r="D76" s="72"/>
      <c r="E76" s="40" t="s">
        <v>66</v>
      </c>
      <c r="F76" s="47"/>
      <c r="G76" s="48">
        <f>BPU!F76*(1.2)</f>
        <v>0</v>
      </c>
      <c r="L76" s="43">
        <f>F76/5</f>
        <v>0</v>
      </c>
    </row>
    <row r="77" spans="2:12" s="16" customFormat="1" x14ac:dyDescent="0.25">
      <c r="B77" s="64"/>
      <c r="C77" s="67"/>
      <c r="D77" s="71" t="s">
        <v>70</v>
      </c>
      <c r="E77" s="39" t="s">
        <v>62</v>
      </c>
      <c r="F77" s="47"/>
      <c r="G77" s="48">
        <f>BPU!F77*(1.2)</f>
        <v>0</v>
      </c>
      <c r="L77" s="43">
        <f>F77</f>
        <v>0</v>
      </c>
    </row>
    <row r="78" spans="2:12" s="16" customFormat="1" ht="25.5" x14ac:dyDescent="0.25">
      <c r="B78" s="64"/>
      <c r="C78" s="67"/>
      <c r="D78" s="71"/>
      <c r="E78" s="39" t="s">
        <v>63</v>
      </c>
      <c r="F78" s="47"/>
      <c r="G78" s="48">
        <f>BPU!F78*(1.2)</f>
        <v>0</v>
      </c>
      <c r="L78" s="43">
        <f>F78/2</f>
        <v>0</v>
      </c>
    </row>
    <row r="79" spans="2:12" s="16" customFormat="1" ht="25.5" x14ac:dyDescent="0.25">
      <c r="B79" s="64"/>
      <c r="C79" s="67"/>
      <c r="D79" s="71"/>
      <c r="E79" s="39" t="s">
        <v>64</v>
      </c>
      <c r="F79" s="47"/>
      <c r="G79" s="48">
        <f>BPU!F79*(1.2)</f>
        <v>0</v>
      </c>
      <c r="L79" s="43">
        <f>F79/3</f>
        <v>0</v>
      </c>
    </row>
    <row r="80" spans="2:12" s="16" customFormat="1" ht="25.5" x14ac:dyDescent="0.25">
      <c r="B80" s="64"/>
      <c r="C80" s="67"/>
      <c r="D80" s="71"/>
      <c r="E80" s="39" t="s">
        <v>65</v>
      </c>
      <c r="F80" s="47"/>
      <c r="G80" s="48">
        <f>BPU!F80*(1.2)</f>
        <v>0</v>
      </c>
      <c r="L80" s="43">
        <f>F80/4</f>
        <v>0</v>
      </c>
    </row>
    <row r="81" spans="2:12" s="16" customFormat="1" ht="25.5" x14ac:dyDescent="0.25">
      <c r="B81" s="65"/>
      <c r="C81" s="68"/>
      <c r="D81" s="71"/>
      <c r="E81" s="39" t="s">
        <v>66</v>
      </c>
      <c r="F81" s="47"/>
      <c r="G81" s="48">
        <f>BPU!F81*(1.2)</f>
        <v>0</v>
      </c>
      <c r="L81" s="43">
        <f>F81/5</f>
        <v>0</v>
      </c>
    </row>
    <row r="82" spans="2:12" s="16" customFormat="1" x14ac:dyDescent="0.25">
      <c r="B82" s="63" t="s">
        <v>77</v>
      </c>
      <c r="C82" s="66" t="s">
        <v>78</v>
      </c>
      <c r="D82" s="69" t="s">
        <v>60</v>
      </c>
      <c r="E82" s="70"/>
      <c r="F82" s="47"/>
      <c r="G82" s="48">
        <f>BPU!F82*(1.2)</f>
        <v>0</v>
      </c>
      <c r="L82" s="43">
        <f>F82</f>
        <v>0</v>
      </c>
    </row>
    <row r="83" spans="2:12" s="16" customFormat="1" x14ac:dyDescent="0.25">
      <c r="B83" s="64"/>
      <c r="C83" s="67"/>
      <c r="D83" s="71" t="s">
        <v>61</v>
      </c>
      <c r="E83" s="39" t="s">
        <v>62</v>
      </c>
      <c r="F83" s="47"/>
      <c r="G83" s="48">
        <f>BPU!F83*(1.2)</f>
        <v>0</v>
      </c>
      <c r="L83" s="43">
        <f>F83</f>
        <v>0</v>
      </c>
    </row>
    <row r="84" spans="2:12" s="16" customFormat="1" ht="25.5" x14ac:dyDescent="0.25">
      <c r="B84" s="64"/>
      <c r="C84" s="67"/>
      <c r="D84" s="71"/>
      <c r="E84" s="39" t="s">
        <v>63</v>
      </c>
      <c r="F84" s="47"/>
      <c r="G84" s="48">
        <f>BPU!F84*(1.2)</f>
        <v>0</v>
      </c>
      <c r="L84" s="43">
        <f>F84/2</f>
        <v>0</v>
      </c>
    </row>
    <row r="85" spans="2:12" s="16" customFormat="1" ht="25.5" x14ac:dyDescent="0.25">
      <c r="B85" s="64"/>
      <c r="C85" s="67"/>
      <c r="D85" s="71"/>
      <c r="E85" s="39" t="s">
        <v>64</v>
      </c>
      <c r="F85" s="47"/>
      <c r="G85" s="48">
        <f>BPU!F85*(1.2)</f>
        <v>0</v>
      </c>
      <c r="L85" s="43">
        <f>F85/3</f>
        <v>0</v>
      </c>
    </row>
    <row r="86" spans="2:12" s="16" customFormat="1" ht="25.5" x14ac:dyDescent="0.25">
      <c r="B86" s="64"/>
      <c r="C86" s="67"/>
      <c r="D86" s="71"/>
      <c r="E86" s="39" t="s">
        <v>65</v>
      </c>
      <c r="F86" s="47"/>
      <c r="G86" s="48">
        <f>BPU!F86*(1.2)</f>
        <v>0</v>
      </c>
      <c r="L86" s="43">
        <f>F86/4</f>
        <v>0</v>
      </c>
    </row>
    <row r="87" spans="2:12" s="16" customFormat="1" ht="25.5" x14ac:dyDescent="0.25">
      <c r="B87" s="64"/>
      <c r="C87" s="67"/>
      <c r="D87" s="71"/>
      <c r="E87" s="39" t="s">
        <v>66</v>
      </c>
      <c r="F87" s="47"/>
      <c r="G87" s="48">
        <f>BPU!F87*(1.2)</f>
        <v>0</v>
      </c>
      <c r="L87" s="43">
        <f>F87/5</f>
        <v>0</v>
      </c>
    </row>
    <row r="88" spans="2:12" s="16" customFormat="1" x14ac:dyDescent="0.25">
      <c r="B88" s="64"/>
      <c r="C88" s="67"/>
      <c r="D88" s="72" t="s">
        <v>67</v>
      </c>
      <c r="E88" s="40" t="s">
        <v>62</v>
      </c>
      <c r="F88" s="47"/>
      <c r="G88" s="48">
        <f>BPU!F88*(1.2)</f>
        <v>0</v>
      </c>
      <c r="L88" s="43">
        <f>F88</f>
        <v>0</v>
      </c>
    </row>
    <row r="89" spans="2:12" s="16" customFormat="1" ht="25.5" x14ac:dyDescent="0.25">
      <c r="B89" s="64"/>
      <c r="C89" s="67"/>
      <c r="D89" s="72"/>
      <c r="E89" s="40" t="s">
        <v>63</v>
      </c>
      <c r="F89" s="47"/>
      <c r="G89" s="48">
        <f>BPU!F89*(1.2)</f>
        <v>0</v>
      </c>
      <c r="L89" s="43">
        <f>F89/2</f>
        <v>0</v>
      </c>
    </row>
    <row r="90" spans="2:12" s="16" customFormat="1" ht="25.5" x14ac:dyDescent="0.25">
      <c r="B90" s="64"/>
      <c r="C90" s="67"/>
      <c r="D90" s="72"/>
      <c r="E90" s="40" t="s">
        <v>64</v>
      </c>
      <c r="F90" s="47"/>
      <c r="G90" s="48">
        <f>BPU!F90*(1.2)</f>
        <v>0</v>
      </c>
      <c r="L90" s="43">
        <f>F90/3</f>
        <v>0</v>
      </c>
    </row>
    <row r="91" spans="2:12" s="16" customFormat="1" ht="25.5" x14ac:dyDescent="0.25">
      <c r="B91" s="64"/>
      <c r="C91" s="67"/>
      <c r="D91" s="72"/>
      <c r="E91" s="40" t="s">
        <v>65</v>
      </c>
      <c r="F91" s="47"/>
      <c r="G91" s="48">
        <f>BPU!F91*(1.2)</f>
        <v>0</v>
      </c>
      <c r="L91" s="43">
        <f>F91/4</f>
        <v>0</v>
      </c>
    </row>
    <row r="92" spans="2:12" s="16" customFormat="1" ht="25.5" x14ac:dyDescent="0.25">
      <c r="B92" s="64"/>
      <c r="C92" s="67"/>
      <c r="D92" s="72"/>
      <c r="E92" s="40" t="s">
        <v>66</v>
      </c>
      <c r="F92" s="47"/>
      <c r="G92" s="48">
        <f>BPU!F92*(1.2)</f>
        <v>0</v>
      </c>
      <c r="L92" s="43">
        <f>F92/5</f>
        <v>0</v>
      </c>
    </row>
    <row r="93" spans="2:12" s="16" customFormat="1" x14ac:dyDescent="0.25">
      <c r="B93" s="64"/>
      <c r="C93" s="67"/>
      <c r="D93" s="71" t="s">
        <v>70</v>
      </c>
      <c r="E93" s="39" t="s">
        <v>62</v>
      </c>
      <c r="F93" s="47"/>
      <c r="G93" s="48">
        <f>BPU!F93*(1.2)</f>
        <v>0</v>
      </c>
      <c r="L93" s="43">
        <f>F93</f>
        <v>0</v>
      </c>
    </row>
    <row r="94" spans="2:12" s="16" customFormat="1" ht="25.5" x14ac:dyDescent="0.25">
      <c r="B94" s="64"/>
      <c r="C94" s="67"/>
      <c r="D94" s="71"/>
      <c r="E94" s="39" t="s">
        <v>63</v>
      </c>
      <c r="F94" s="47"/>
      <c r="G94" s="48">
        <f>BPU!F94*(1.2)</f>
        <v>0</v>
      </c>
      <c r="L94" s="43">
        <f>F94/2</f>
        <v>0</v>
      </c>
    </row>
    <row r="95" spans="2:12" s="16" customFormat="1" ht="25.5" x14ac:dyDescent="0.25">
      <c r="B95" s="64"/>
      <c r="C95" s="67"/>
      <c r="D95" s="71"/>
      <c r="E95" s="39" t="s">
        <v>64</v>
      </c>
      <c r="F95" s="47"/>
      <c r="G95" s="48">
        <f>BPU!F95*(1.2)</f>
        <v>0</v>
      </c>
      <c r="L95" s="43">
        <f>F95/3</f>
        <v>0</v>
      </c>
    </row>
    <row r="96" spans="2:12" s="16" customFormat="1" ht="25.5" x14ac:dyDescent="0.25">
      <c r="B96" s="64"/>
      <c r="C96" s="67"/>
      <c r="D96" s="71"/>
      <c r="E96" s="39" t="s">
        <v>65</v>
      </c>
      <c r="F96" s="47"/>
      <c r="G96" s="48">
        <f>BPU!F96*(1.2)</f>
        <v>0</v>
      </c>
      <c r="L96" s="43">
        <f>F96/4</f>
        <v>0</v>
      </c>
    </row>
    <row r="97" spans="2:12" s="16" customFormat="1" ht="25.5" x14ac:dyDescent="0.25">
      <c r="B97" s="65"/>
      <c r="C97" s="68"/>
      <c r="D97" s="71"/>
      <c r="E97" s="39" t="s">
        <v>66</v>
      </c>
      <c r="F97" s="47"/>
      <c r="G97" s="48">
        <f>BPU!F97*(1.2)</f>
        <v>0</v>
      </c>
      <c r="L97" s="43">
        <f>F97/5</f>
        <v>0</v>
      </c>
    </row>
    <row r="98" spans="2:12" s="16" customFormat="1" x14ac:dyDescent="0.25">
      <c r="B98" s="63" t="s">
        <v>79</v>
      </c>
      <c r="C98" s="66" t="s">
        <v>80</v>
      </c>
      <c r="D98" s="69" t="s">
        <v>60</v>
      </c>
      <c r="E98" s="70"/>
      <c r="F98" s="47"/>
      <c r="G98" s="48">
        <f>BPU!F98*(1.2)</f>
        <v>0</v>
      </c>
      <c r="L98" s="43">
        <f>F98</f>
        <v>0</v>
      </c>
    </row>
    <row r="99" spans="2:12" s="16" customFormat="1" x14ac:dyDescent="0.25">
      <c r="B99" s="64"/>
      <c r="C99" s="67"/>
      <c r="D99" s="71" t="s">
        <v>61</v>
      </c>
      <c r="E99" s="39" t="s">
        <v>62</v>
      </c>
      <c r="F99" s="47"/>
      <c r="G99" s="48">
        <f>BPU!F99*(1.2)</f>
        <v>0</v>
      </c>
      <c r="L99" s="43">
        <f>F99</f>
        <v>0</v>
      </c>
    </row>
    <row r="100" spans="2:12" s="16" customFormat="1" ht="25.5" x14ac:dyDescent="0.25">
      <c r="B100" s="64"/>
      <c r="C100" s="67"/>
      <c r="D100" s="71"/>
      <c r="E100" s="39" t="s">
        <v>63</v>
      </c>
      <c r="F100" s="47"/>
      <c r="G100" s="48">
        <f>BPU!F100*(1.2)</f>
        <v>0</v>
      </c>
      <c r="L100" s="43">
        <f>F100/2</f>
        <v>0</v>
      </c>
    </row>
    <row r="101" spans="2:12" s="16" customFormat="1" ht="25.5" x14ac:dyDescent="0.25">
      <c r="B101" s="64"/>
      <c r="C101" s="67"/>
      <c r="D101" s="71"/>
      <c r="E101" s="39" t="s">
        <v>64</v>
      </c>
      <c r="F101" s="47"/>
      <c r="G101" s="48">
        <f>BPU!F101*(1.2)</f>
        <v>0</v>
      </c>
      <c r="L101" s="43">
        <f>F101/3</f>
        <v>0</v>
      </c>
    </row>
    <row r="102" spans="2:12" s="16" customFormat="1" ht="25.5" x14ac:dyDescent="0.25">
      <c r="B102" s="64"/>
      <c r="C102" s="67"/>
      <c r="D102" s="71"/>
      <c r="E102" s="39" t="s">
        <v>65</v>
      </c>
      <c r="F102" s="47"/>
      <c r="G102" s="48">
        <f>BPU!F102*(1.2)</f>
        <v>0</v>
      </c>
      <c r="L102" s="43">
        <f>F102/4</f>
        <v>0</v>
      </c>
    </row>
    <row r="103" spans="2:12" s="16" customFormat="1" ht="25.5" x14ac:dyDescent="0.25">
      <c r="B103" s="64"/>
      <c r="C103" s="67"/>
      <c r="D103" s="71"/>
      <c r="E103" s="39" t="s">
        <v>66</v>
      </c>
      <c r="F103" s="47"/>
      <c r="G103" s="48">
        <f>BPU!F103*(1.2)</f>
        <v>0</v>
      </c>
      <c r="L103" s="43">
        <f>F103/5</f>
        <v>0</v>
      </c>
    </row>
    <row r="104" spans="2:12" s="16" customFormat="1" x14ac:dyDescent="0.25">
      <c r="B104" s="64"/>
      <c r="C104" s="67"/>
      <c r="D104" s="72" t="s">
        <v>67</v>
      </c>
      <c r="E104" s="40" t="s">
        <v>62</v>
      </c>
      <c r="F104" s="47"/>
      <c r="G104" s="48">
        <f>BPU!F104*(1.2)</f>
        <v>0</v>
      </c>
      <c r="L104" s="43">
        <f>F104</f>
        <v>0</v>
      </c>
    </row>
    <row r="105" spans="2:12" s="16" customFormat="1" ht="25.5" x14ac:dyDescent="0.25">
      <c r="B105" s="64"/>
      <c r="C105" s="67"/>
      <c r="D105" s="72"/>
      <c r="E105" s="40" t="s">
        <v>63</v>
      </c>
      <c r="F105" s="47"/>
      <c r="G105" s="48">
        <f>BPU!F105*(1.2)</f>
        <v>0</v>
      </c>
      <c r="L105" s="43">
        <f>F105/2</f>
        <v>0</v>
      </c>
    </row>
    <row r="106" spans="2:12" s="16" customFormat="1" ht="25.5" x14ac:dyDescent="0.25">
      <c r="B106" s="64"/>
      <c r="C106" s="67"/>
      <c r="D106" s="72"/>
      <c r="E106" s="40" t="s">
        <v>64</v>
      </c>
      <c r="F106" s="47"/>
      <c r="G106" s="48">
        <f>BPU!F106*(1.2)</f>
        <v>0</v>
      </c>
      <c r="L106" s="43">
        <f>F106/3</f>
        <v>0</v>
      </c>
    </row>
    <row r="107" spans="2:12" s="16" customFormat="1" ht="25.5" x14ac:dyDescent="0.25">
      <c r="B107" s="64"/>
      <c r="C107" s="67"/>
      <c r="D107" s="72"/>
      <c r="E107" s="40" t="s">
        <v>65</v>
      </c>
      <c r="F107" s="47"/>
      <c r="G107" s="48">
        <f>BPU!F107*(1.2)</f>
        <v>0</v>
      </c>
      <c r="L107" s="43">
        <f>F107/4</f>
        <v>0</v>
      </c>
    </row>
    <row r="108" spans="2:12" s="16" customFormat="1" ht="25.5" x14ac:dyDescent="0.25">
      <c r="B108" s="64"/>
      <c r="C108" s="67"/>
      <c r="D108" s="72"/>
      <c r="E108" s="40" t="s">
        <v>66</v>
      </c>
      <c r="F108" s="47"/>
      <c r="G108" s="48">
        <f>BPU!F108*(1.2)</f>
        <v>0</v>
      </c>
      <c r="L108" s="43">
        <f>F108/5</f>
        <v>0</v>
      </c>
    </row>
    <row r="109" spans="2:12" s="16" customFormat="1" x14ac:dyDescent="0.25">
      <c r="B109" s="64"/>
      <c r="C109" s="67"/>
      <c r="D109" s="71" t="s">
        <v>70</v>
      </c>
      <c r="E109" s="39" t="s">
        <v>62</v>
      </c>
      <c r="F109" s="47"/>
      <c r="G109" s="48">
        <f>BPU!F109*(1.2)</f>
        <v>0</v>
      </c>
      <c r="L109" s="43">
        <f>F109</f>
        <v>0</v>
      </c>
    </row>
    <row r="110" spans="2:12" s="16" customFormat="1" ht="25.5" x14ac:dyDescent="0.25">
      <c r="B110" s="64"/>
      <c r="C110" s="67"/>
      <c r="D110" s="71"/>
      <c r="E110" s="39" t="s">
        <v>63</v>
      </c>
      <c r="F110" s="47"/>
      <c r="G110" s="48">
        <f>BPU!F110*(1.2)</f>
        <v>0</v>
      </c>
      <c r="L110" s="43">
        <f>F110/2</f>
        <v>0</v>
      </c>
    </row>
    <row r="111" spans="2:12" s="16" customFormat="1" ht="25.5" x14ac:dyDescent="0.25">
      <c r="B111" s="64"/>
      <c r="C111" s="67"/>
      <c r="D111" s="71"/>
      <c r="E111" s="39" t="s">
        <v>64</v>
      </c>
      <c r="F111" s="47"/>
      <c r="G111" s="48">
        <f>BPU!F111*(1.2)</f>
        <v>0</v>
      </c>
      <c r="L111" s="43">
        <f>F111/3</f>
        <v>0</v>
      </c>
    </row>
    <row r="112" spans="2:12" s="16" customFormat="1" ht="25.5" x14ac:dyDescent="0.25">
      <c r="B112" s="64"/>
      <c r="C112" s="67"/>
      <c r="D112" s="71"/>
      <c r="E112" s="39" t="s">
        <v>65</v>
      </c>
      <c r="F112" s="47"/>
      <c r="G112" s="48">
        <f>BPU!F112*(1.2)</f>
        <v>0</v>
      </c>
      <c r="L112" s="43">
        <f>F112/4</f>
        <v>0</v>
      </c>
    </row>
    <row r="113" spans="2:12" s="16" customFormat="1" ht="25.5" x14ac:dyDescent="0.25">
      <c r="B113" s="65"/>
      <c r="C113" s="68"/>
      <c r="D113" s="71"/>
      <c r="E113" s="39" t="s">
        <v>66</v>
      </c>
      <c r="F113" s="47"/>
      <c r="G113" s="48">
        <f>BPU!F113*(1.2)</f>
        <v>0</v>
      </c>
      <c r="L113" s="43">
        <f>F113/5</f>
        <v>0</v>
      </c>
    </row>
    <row r="114" spans="2:12" s="16" customFormat="1" x14ac:dyDescent="0.25">
      <c r="F114" s="45"/>
      <c r="G114" s="45"/>
    </row>
    <row r="115" spans="2:12" s="16" customFormat="1" x14ac:dyDescent="0.25">
      <c r="F115" s="45"/>
      <c r="G115" s="45"/>
    </row>
    <row r="116" spans="2:12" s="16" customFormat="1" x14ac:dyDescent="0.25">
      <c r="F116" s="45"/>
      <c r="G116" s="45"/>
    </row>
    <row r="117" spans="2:12" s="16" customFormat="1" x14ac:dyDescent="0.25">
      <c r="F117" s="45"/>
      <c r="G117" s="45"/>
    </row>
    <row r="118" spans="2:12" s="16" customFormat="1" x14ac:dyDescent="0.25">
      <c r="F118" s="45"/>
      <c r="G118" s="45"/>
    </row>
    <row r="119" spans="2:12" s="16" customFormat="1" x14ac:dyDescent="0.25">
      <c r="F119" s="45"/>
      <c r="G119" s="45"/>
    </row>
    <row r="120" spans="2:12" s="16" customFormat="1" x14ac:dyDescent="0.25">
      <c r="F120" s="45"/>
      <c r="G120" s="45"/>
    </row>
    <row r="121" spans="2:12" s="16" customFormat="1" x14ac:dyDescent="0.25">
      <c r="F121" s="45"/>
      <c r="G121" s="45"/>
    </row>
    <row r="122" spans="2:12" s="16" customFormat="1" x14ac:dyDescent="0.25">
      <c r="F122" s="45"/>
      <c r="G122" s="45"/>
    </row>
    <row r="123" spans="2:12" s="16" customFormat="1" x14ac:dyDescent="0.25">
      <c r="F123" s="45"/>
      <c r="G123" s="45"/>
    </row>
    <row r="124" spans="2:12" s="16" customFormat="1" x14ac:dyDescent="0.25">
      <c r="F124" s="45"/>
      <c r="G124" s="45"/>
    </row>
    <row r="125" spans="2:12" s="16" customFormat="1" x14ac:dyDescent="0.25">
      <c r="F125" s="45"/>
      <c r="G125" s="45"/>
    </row>
    <row r="126" spans="2:12" s="16" customFormat="1" x14ac:dyDescent="0.25">
      <c r="F126" s="45"/>
      <c r="G126" s="45"/>
    </row>
    <row r="127" spans="2:12" s="16" customFormat="1" x14ac:dyDescent="0.25">
      <c r="F127" s="45"/>
      <c r="G127" s="45"/>
    </row>
    <row r="128" spans="2:12" s="16" customFormat="1" x14ac:dyDescent="0.25">
      <c r="F128" s="45"/>
      <c r="G128" s="45"/>
    </row>
    <row r="129" spans="6:7" s="16" customFormat="1" x14ac:dyDescent="0.25">
      <c r="F129" s="45"/>
      <c r="G129" s="45"/>
    </row>
    <row r="130" spans="6:7" s="16" customFormat="1" x14ac:dyDescent="0.25">
      <c r="F130" s="45"/>
      <c r="G130" s="45"/>
    </row>
    <row r="131" spans="6:7" s="16" customFormat="1" x14ac:dyDescent="0.25">
      <c r="F131" s="45"/>
      <c r="G131" s="45"/>
    </row>
    <row r="132" spans="6:7" s="16" customFormat="1" x14ac:dyDescent="0.25">
      <c r="F132" s="45"/>
      <c r="G132" s="45"/>
    </row>
    <row r="133" spans="6:7" s="16" customFormat="1" x14ac:dyDescent="0.25">
      <c r="F133" s="45"/>
      <c r="G133" s="45"/>
    </row>
    <row r="134" spans="6:7" s="16" customFormat="1" x14ac:dyDescent="0.25">
      <c r="F134" s="45"/>
      <c r="G134" s="45"/>
    </row>
    <row r="135" spans="6:7" s="16" customFormat="1" x14ac:dyDescent="0.25">
      <c r="F135" s="45"/>
      <c r="G135" s="45"/>
    </row>
    <row r="136" spans="6:7" s="16" customFormat="1" x14ac:dyDescent="0.25">
      <c r="F136" s="45"/>
      <c r="G136" s="45"/>
    </row>
    <row r="137" spans="6:7" s="16" customFormat="1" x14ac:dyDescent="0.25">
      <c r="F137" s="45"/>
      <c r="G137" s="45"/>
    </row>
    <row r="138" spans="6:7" s="16" customFormat="1" x14ac:dyDescent="0.25">
      <c r="F138" s="45"/>
      <c r="G138" s="45"/>
    </row>
    <row r="139" spans="6:7" s="16" customFormat="1" x14ac:dyDescent="0.25">
      <c r="F139" s="45"/>
      <c r="G139" s="45"/>
    </row>
    <row r="140" spans="6:7" s="16" customFormat="1" x14ac:dyDescent="0.25">
      <c r="F140" s="45"/>
      <c r="G140" s="45"/>
    </row>
    <row r="141" spans="6:7" s="16" customFormat="1" x14ac:dyDescent="0.25">
      <c r="F141" s="45"/>
      <c r="G141" s="45"/>
    </row>
    <row r="142" spans="6:7" s="16" customFormat="1" x14ac:dyDescent="0.25">
      <c r="F142" s="45"/>
      <c r="G142" s="45"/>
    </row>
    <row r="143" spans="6:7" s="16" customFormat="1" x14ac:dyDescent="0.25">
      <c r="F143" s="45"/>
      <c r="G143" s="45"/>
    </row>
    <row r="144" spans="6:7" s="16" customFormat="1" x14ac:dyDescent="0.25">
      <c r="F144" s="45"/>
      <c r="G144" s="45"/>
    </row>
    <row r="145" spans="6:7" s="16" customFormat="1" x14ac:dyDescent="0.25">
      <c r="F145" s="45"/>
      <c r="G145" s="45"/>
    </row>
    <row r="146" spans="6:7" s="16" customFormat="1" x14ac:dyDescent="0.25">
      <c r="F146" s="45"/>
      <c r="G146" s="45"/>
    </row>
    <row r="147" spans="6:7" s="16" customFormat="1" x14ac:dyDescent="0.25">
      <c r="F147" s="45"/>
      <c r="G147" s="45"/>
    </row>
    <row r="148" spans="6:7" s="16" customFormat="1" x14ac:dyDescent="0.25">
      <c r="F148" s="45"/>
      <c r="G148" s="45"/>
    </row>
    <row r="149" spans="6:7" s="16" customFormat="1" x14ac:dyDescent="0.25">
      <c r="F149" s="45"/>
      <c r="G149" s="45"/>
    </row>
    <row r="150" spans="6:7" s="16" customFormat="1" x14ac:dyDescent="0.25">
      <c r="F150" s="45"/>
      <c r="G150" s="45"/>
    </row>
    <row r="151" spans="6:7" s="16" customFormat="1" x14ac:dyDescent="0.25">
      <c r="F151" s="45"/>
      <c r="G151" s="45"/>
    </row>
    <row r="152" spans="6:7" s="16" customFormat="1" x14ac:dyDescent="0.25">
      <c r="F152" s="45"/>
      <c r="G152" s="45"/>
    </row>
    <row r="153" spans="6:7" s="16" customFormat="1" x14ac:dyDescent="0.25">
      <c r="F153" s="45"/>
      <c r="G153" s="45"/>
    </row>
    <row r="154" spans="6:7" s="16" customFormat="1" x14ac:dyDescent="0.25">
      <c r="F154" s="45"/>
      <c r="G154" s="45"/>
    </row>
    <row r="155" spans="6:7" s="16" customFormat="1" x14ac:dyDescent="0.25">
      <c r="F155" s="45"/>
      <c r="G155" s="45"/>
    </row>
    <row r="156" spans="6:7" s="16" customFormat="1" x14ac:dyDescent="0.25">
      <c r="F156" s="45"/>
      <c r="G156" s="45"/>
    </row>
    <row r="157" spans="6:7" s="16" customFormat="1" x14ac:dyDescent="0.25">
      <c r="F157" s="45"/>
      <c r="G157" s="45"/>
    </row>
    <row r="158" spans="6:7" s="16" customFormat="1" x14ac:dyDescent="0.25">
      <c r="F158" s="45"/>
      <c r="G158" s="45"/>
    </row>
    <row r="159" spans="6:7" s="16" customFormat="1" x14ac:dyDescent="0.25">
      <c r="F159" s="45"/>
      <c r="G159" s="45"/>
    </row>
    <row r="160" spans="6:7" s="16" customFormat="1" x14ac:dyDescent="0.25">
      <c r="F160" s="45"/>
      <c r="G160" s="45"/>
    </row>
    <row r="161" spans="6:7" s="16" customFormat="1" x14ac:dyDescent="0.25">
      <c r="F161" s="45"/>
      <c r="G161" s="45"/>
    </row>
    <row r="162" spans="6:7" s="16" customFormat="1" x14ac:dyDescent="0.25">
      <c r="F162" s="45"/>
      <c r="G162" s="45"/>
    </row>
    <row r="163" spans="6:7" s="16" customFormat="1" x14ac:dyDescent="0.25">
      <c r="F163" s="45"/>
      <c r="G163" s="45"/>
    </row>
    <row r="164" spans="6:7" s="16" customFormat="1" x14ac:dyDescent="0.25">
      <c r="F164" s="45"/>
      <c r="G164" s="45"/>
    </row>
    <row r="165" spans="6:7" s="16" customFormat="1" x14ac:dyDescent="0.25">
      <c r="F165" s="45"/>
      <c r="G165" s="45"/>
    </row>
    <row r="166" spans="6:7" s="16" customFormat="1" x14ac:dyDescent="0.25">
      <c r="F166" s="45"/>
      <c r="G166" s="45"/>
    </row>
    <row r="167" spans="6:7" s="16" customFormat="1" x14ac:dyDescent="0.25">
      <c r="F167" s="45"/>
      <c r="G167" s="45"/>
    </row>
    <row r="168" spans="6:7" s="16" customFormat="1" x14ac:dyDescent="0.25">
      <c r="F168" s="45"/>
      <c r="G168" s="45"/>
    </row>
    <row r="169" spans="6:7" s="16" customFormat="1" x14ac:dyDescent="0.25">
      <c r="F169" s="45"/>
      <c r="G169" s="45"/>
    </row>
    <row r="170" spans="6:7" s="16" customFormat="1" x14ac:dyDescent="0.25">
      <c r="F170" s="45"/>
      <c r="G170" s="45"/>
    </row>
    <row r="171" spans="6:7" s="16" customFormat="1" x14ac:dyDescent="0.25">
      <c r="F171" s="45"/>
      <c r="G171" s="45"/>
    </row>
    <row r="172" spans="6:7" s="16" customFormat="1" x14ac:dyDescent="0.25">
      <c r="F172" s="45"/>
      <c r="G172" s="45"/>
    </row>
    <row r="173" spans="6:7" s="16" customFormat="1" x14ac:dyDescent="0.25">
      <c r="F173" s="45"/>
      <c r="G173" s="45"/>
    </row>
    <row r="174" spans="6:7" s="16" customFormat="1" x14ac:dyDescent="0.25">
      <c r="F174" s="45"/>
      <c r="G174" s="45"/>
    </row>
    <row r="175" spans="6:7" s="16" customFormat="1" x14ac:dyDescent="0.25">
      <c r="F175" s="45"/>
      <c r="G175" s="45"/>
    </row>
    <row r="176" spans="6:7" s="16" customFormat="1" x14ac:dyDescent="0.25">
      <c r="F176" s="45"/>
      <c r="G176" s="45"/>
    </row>
    <row r="177" spans="6:7" s="16" customFormat="1" x14ac:dyDescent="0.25">
      <c r="F177" s="45"/>
      <c r="G177" s="45"/>
    </row>
    <row r="178" spans="6:7" s="16" customFormat="1" x14ac:dyDescent="0.25">
      <c r="F178" s="45"/>
      <c r="G178" s="45"/>
    </row>
    <row r="179" spans="6:7" s="16" customFormat="1" x14ac:dyDescent="0.25">
      <c r="F179" s="45"/>
      <c r="G179" s="45"/>
    </row>
    <row r="180" spans="6:7" s="16" customFormat="1" x14ac:dyDescent="0.25">
      <c r="F180" s="45"/>
      <c r="G180" s="45"/>
    </row>
    <row r="181" spans="6:7" s="16" customFormat="1" x14ac:dyDescent="0.25">
      <c r="F181" s="45"/>
      <c r="G181" s="45"/>
    </row>
    <row r="182" spans="6:7" s="16" customFormat="1" x14ac:dyDescent="0.25">
      <c r="F182" s="45"/>
      <c r="G182" s="45"/>
    </row>
    <row r="183" spans="6:7" s="16" customFormat="1" x14ac:dyDescent="0.25">
      <c r="F183" s="45"/>
      <c r="G183" s="45"/>
    </row>
    <row r="184" spans="6:7" s="16" customFormat="1" x14ac:dyDescent="0.25">
      <c r="F184" s="45"/>
      <c r="G184" s="45"/>
    </row>
    <row r="185" spans="6:7" s="16" customFormat="1" x14ac:dyDescent="0.25">
      <c r="F185" s="45"/>
      <c r="G185" s="45"/>
    </row>
    <row r="186" spans="6:7" s="16" customFormat="1" x14ac:dyDescent="0.25">
      <c r="F186" s="45"/>
      <c r="G186" s="45"/>
    </row>
    <row r="187" spans="6:7" s="16" customFormat="1" x14ac:dyDescent="0.25">
      <c r="F187" s="45"/>
      <c r="G187" s="45"/>
    </row>
    <row r="188" spans="6:7" s="16" customFormat="1" x14ac:dyDescent="0.25">
      <c r="F188" s="45"/>
      <c r="G188" s="45"/>
    </row>
    <row r="189" spans="6:7" s="16" customFormat="1" x14ac:dyDescent="0.25">
      <c r="F189" s="45"/>
      <c r="G189" s="45"/>
    </row>
    <row r="190" spans="6:7" s="16" customFormat="1" x14ac:dyDescent="0.25">
      <c r="F190" s="45"/>
      <c r="G190" s="45"/>
    </row>
    <row r="191" spans="6:7" s="16" customFormat="1" x14ac:dyDescent="0.25">
      <c r="F191" s="45"/>
      <c r="G191" s="45"/>
    </row>
    <row r="192" spans="6:7" s="16" customFormat="1" x14ac:dyDescent="0.25">
      <c r="F192" s="45"/>
      <c r="G192" s="45"/>
    </row>
    <row r="193" spans="6:7" s="16" customFormat="1" x14ac:dyDescent="0.25">
      <c r="F193" s="45"/>
      <c r="G193" s="45"/>
    </row>
    <row r="194" spans="6:7" s="16" customFormat="1" x14ac:dyDescent="0.25">
      <c r="F194" s="45"/>
      <c r="G194" s="45"/>
    </row>
    <row r="195" spans="6:7" s="16" customFormat="1" x14ac:dyDescent="0.25">
      <c r="F195" s="45"/>
      <c r="G195" s="45"/>
    </row>
    <row r="196" spans="6:7" s="16" customFormat="1" x14ac:dyDescent="0.25">
      <c r="F196" s="45"/>
      <c r="G196" s="45"/>
    </row>
    <row r="197" spans="6:7" s="16" customFormat="1" x14ac:dyDescent="0.25">
      <c r="F197" s="45"/>
      <c r="G197" s="45"/>
    </row>
    <row r="198" spans="6:7" s="16" customFormat="1" x14ac:dyDescent="0.25">
      <c r="F198" s="45"/>
      <c r="G198" s="45"/>
    </row>
    <row r="199" spans="6:7" s="16" customFormat="1" x14ac:dyDescent="0.25">
      <c r="F199" s="45"/>
      <c r="G199" s="45"/>
    </row>
    <row r="200" spans="6:7" s="16" customFormat="1" x14ac:dyDescent="0.25">
      <c r="F200" s="45"/>
      <c r="G200" s="45"/>
    </row>
    <row r="201" spans="6:7" s="16" customFormat="1" x14ac:dyDescent="0.25">
      <c r="F201" s="45"/>
      <c r="G201" s="45"/>
    </row>
    <row r="202" spans="6:7" s="16" customFormat="1" x14ac:dyDescent="0.25">
      <c r="F202" s="45"/>
      <c r="G202" s="45"/>
    </row>
    <row r="203" spans="6:7" s="16" customFormat="1" x14ac:dyDescent="0.25">
      <c r="F203" s="45"/>
      <c r="G203" s="45"/>
    </row>
    <row r="204" spans="6:7" s="16" customFormat="1" x14ac:dyDescent="0.25">
      <c r="F204" s="45"/>
      <c r="G204" s="45"/>
    </row>
    <row r="205" spans="6:7" s="16" customFormat="1" x14ac:dyDescent="0.25">
      <c r="F205" s="45"/>
      <c r="G205" s="45"/>
    </row>
    <row r="206" spans="6:7" s="16" customFormat="1" x14ac:dyDescent="0.25">
      <c r="F206" s="45"/>
      <c r="G206" s="45"/>
    </row>
    <row r="207" spans="6:7" s="16" customFormat="1" x14ac:dyDescent="0.25">
      <c r="F207" s="45"/>
      <c r="G207" s="45"/>
    </row>
    <row r="208" spans="6:7" s="16" customFormat="1" x14ac:dyDescent="0.25">
      <c r="F208" s="45"/>
      <c r="G208" s="45"/>
    </row>
    <row r="209" spans="6:7" s="16" customFormat="1" x14ac:dyDescent="0.25">
      <c r="F209" s="45"/>
      <c r="G209" s="45"/>
    </row>
    <row r="210" spans="6:7" s="16" customFormat="1" x14ac:dyDescent="0.25">
      <c r="F210" s="45"/>
      <c r="G210" s="45"/>
    </row>
    <row r="211" spans="6:7" s="16" customFormat="1" x14ac:dyDescent="0.25">
      <c r="F211" s="45"/>
      <c r="G211" s="45"/>
    </row>
    <row r="212" spans="6:7" s="16" customFormat="1" x14ac:dyDescent="0.25">
      <c r="F212" s="45"/>
      <c r="G212" s="45"/>
    </row>
    <row r="213" spans="6:7" s="16" customFormat="1" x14ac:dyDescent="0.25">
      <c r="F213" s="45"/>
      <c r="G213" s="45"/>
    </row>
    <row r="214" spans="6:7" s="16" customFormat="1" x14ac:dyDescent="0.25">
      <c r="F214" s="45"/>
      <c r="G214" s="45"/>
    </row>
    <row r="215" spans="6:7" s="16" customFormat="1" x14ac:dyDescent="0.25">
      <c r="F215" s="45"/>
      <c r="G215" s="45"/>
    </row>
    <row r="216" spans="6:7" s="16" customFormat="1" x14ac:dyDescent="0.25">
      <c r="F216" s="45"/>
      <c r="G216" s="45"/>
    </row>
    <row r="217" spans="6:7" s="16" customFormat="1" x14ac:dyDescent="0.25">
      <c r="F217" s="45"/>
      <c r="G217" s="45"/>
    </row>
    <row r="218" spans="6:7" s="16" customFormat="1" x14ac:dyDescent="0.25">
      <c r="F218" s="45"/>
      <c r="G218" s="45"/>
    </row>
    <row r="219" spans="6:7" s="16" customFormat="1" x14ac:dyDescent="0.25">
      <c r="F219" s="45"/>
      <c r="G219" s="45"/>
    </row>
    <row r="220" spans="6:7" s="16" customFormat="1" x14ac:dyDescent="0.25">
      <c r="F220" s="45"/>
      <c r="G220" s="45"/>
    </row>
    <row r="221" spans="6:7" s="16" customFormat="1" x14ac:dyDescent="0.25">
      <c r="F221" s="45"/>
      <c r="G221" s="45"/>
    </row>
    <row r="222" spans="6:7" s="16" customFormat="1" x14ac:dyDescent="0.25">
      <c r="F222" s="45"/>
      <c r="G222" s="45"/>
    </row>
    <row r="223" spans="6:7" s="16" customFormat="1" x14ac:dyDescent="0.25">
      <c r="F223" s="45"/>
      <c r="G223" s="45"/>
    </row>
    <row r="224" spans="6:7" s="16" customFormat="1" x14ac:dyDescent="0.25">
      <c r="F224" s="45"/>
      <c r="G224" s="45"/>
    </row>
    <row r="225" spans="6:7" s="16" customFormat="1" x14ac:dyDescent="0.25">
      <c r="F225" s="45"/>
      <c r="G225" s="45"/>
    </row>
    <row r="226" spans="6:7" s="16" customFormat="1" x14ac:dyDescent="0.25">
      <c r="F226" s="45"/>
      <c r="G226" s="45"/>
    </row>
    <row r="227" spans="6:7" s="16" customFormat="1" x14ac:dyDescent="0.25">
      <c r="F227" s="45"/>
      <c r="G227" s="45"/>
    </row>
    <row r="228" spans="6:7" s="16" customFormat="1" x14ac:dyDescent="0.25">
      <c r="F228" s="45"/>
      <c r="G228" s="45"/>
    </row>
    <row r="229" spans="6:7" s="16" customFormat="1" x14ac:dyDescent="0.25">
      <c r="F229" s="45"/>
      <c r="G229" s="45"/>
    </row>
    <row r="230" spans="6:7" s="16" customFormat="1" x14ac:dyDescent="0.25">
      <c r="F230" s="45"/>
      <c r="G230" s="45"/>
    </row>
    <row r="231" spans="6:7" s="16" customFormat="1" x14ac:dyDescent="0.25">
      <c r="F231" s="45"/>
      <c r="G231" s="45"/>
    </row>
    <row r="232" spans="6:7" s="16" customFormat="1" x14ac:dyDescent="0.25">
      <c r="F232" s="45"/>
      <c r="G232" s="45"/>
    </row>
    <row r="233" spans="6:7" s="16" customFormat="1" x14ac:dyDescent="0.25">
      <c r="F233" s="45"/>
      <c r="G233" s="45"/>
    </row>
    <row r="234" spans="6:7" s="16" customFormat="1" x14ac:dyDescent="0.25">
      <c r="F234" s="45"/>
      <c r="G234" s="45"/>
    </row>
    <row r="235" spans="6:7" s="16" customFormat="1" x14ac:dyDescent="0.25">
      <c r="F235" s="45"/>
      <c r="G235" s="45"/>
    </row>
    <row r="236" spans="6:7" s="16" customFormat="1" x14ac:dyDescent="0.25">
      <c r="F236" s="45"/>
      <c r="G236" s="45"/>
    </row>
    <row r="237" spans="6:7" s="16" customFormat="1" x14ac:dyDescent="0.25">
      <c r="F237" s="45"/>
      <c r="G237" s="45"/>
    </row>
    <row r="238" spans="6:7" s="16" customFormat="1" x14ac:dyDescent="0.25">
      <c r="F238" s="45"/>
      <c r="G238" s="45"/>
    </row>
    <row r="239" spans="6:7" s="16" customFormat="1" x14ac:dyDescent="0.25">
      <c r="F239" s="45"/>
      <c r="G239" s="45"/>
    </row>
    <row r="240" spans="6:7" s="16" customFormat="1" x14ac:dyDescent="0.25">
      <c r="F240" s="45"/>
      <c r="G240" s="45"/>
    </row>
    <row r="241" spans="6:7" s="16" customFormat="1" x14ac:dyDescent="0.25">
      <c r="F241" s="45"/>
      <c r="G241" s="45"/>
    </row>
    <row r="242" spans="6:7" s="16" customFormat="1" x14ac:dyDescent="0.25">
      <c r="F242" s="45"/>
      <c r="G242" s="45"/>
    </row>
    <row r="243" spans="6:7" s="16" customFormat="1" x14ac:dyDescent="0.25">
      <c r="F243" s="45"/>
      <c r="G243" s="45"/>
    </row>
    <row r="244" spans="6:7" s="16" customFormat="1" x14ac:dyDescent="0.25">
      <c r="F244" s="45"/>
      <c r="G244" s="45"/>
    </row>
    <row r="245" spans="6:7" s="16" customFormat="1" x14ac:dyDescent="0.25">
      <c r="F245" s="45"/>
      <c r="G245" s="45"/>
    </row>
    <row r="246" spans="6:7" s="16" customFormat="1" x14ac:dyDescent="0.25">
      <c r="F246" s="45"/>
      <c r="G246" s="45"/>
    </row>
    <row r="247" spans="6:7" s="16" customFormat="1" x14ac:dyDescent="0.25">
      <c r="F247" s="45"/>
      <c r="G247" s="45"/>
    </row>
    <row r="248" spans="6:7" s="16" customFormat="1" x14ac:dyDescent="0.25">
      <c r="F248" s="45"/>
      <c r="G248" s="45"/>
    </row>
    <row r="249" spans="6:7" s="16" customFormat="1" x14ac:dyDescent="0.25">
      <c r="F249" s="45"/>
      <c r="G249" s="45"/>
    </row>
    <row r="250" spans="6:7" s="16" customFormat="1" x14ac:dyDescent="0.25">
      <c r="F250" s="45"/>
      <c r="G250" s="45"/>
    </row>
    <row r="251" spans="6:7" s="16" customFormat="1" x14ac:dyDescent="0.25">
      <c r="F251" s="45"/>
      <c r="G251" s="45"/>
    </row>
    <row r="252" spans="6:7" s="16" customFormat="1" x14ac:dyDescent="0.25">
      <c r="F252" s="45"/>
      <c r="G252" s="45"/>
    </row>
    <row r="253" spans="6:7" s="16" customFormat="1" x14ac:dyDescent="0.25">
      <c r="F253" s="45"/>
      <c r="G253" s="45"/>
    </row>
    <row r="254" spans="6:7" s="16" customFormat="1" x14ac:dyDescent="0.25">
      <c r="F254" s="45"/>
      <c r="G254" s="45"/>
    </row>
    <row r="255" spans="6:7" s="16" customFormat="1" x14ac:dyDescent="0.25">
      <c r="F255" s="45"/>
      <c r="G255" s="45"/>
    </row>
    <row r="256" spans="6:7" s="16" customFormat="1" x14ac:dyDescent="0.25">
      <c r="F256" s="45"/>
      <c r="G256" s="45"/>
    </row>
  </sheetData>
  <mergeCells count="48">
    <mergeCell ref="B17:E17"/>
    <mergeCell ref="C10:E10"/>
    <mergeCell ref="C11:E11"/>
    <mergeCell ref="C12:E12"/>
    <mergeCell ref="C13:E13"/>
    <mergeCell ref="C14:E14"/>
    <mergeCell ref="C15:E15"/>
    <mergeCell ref="C4:E4"/>
    <mergeCell ref="C6:E6"/>
    <mergeCell ref="C7:E7"/>
    <mergeCell ref="C8:E8"/>
    <mergeCell ref="C9:E9"/>
    <mergeCell ref="D18:E18"/>
    <mergeCell ref="B34:B49"/>
    <mergeCell ref="C34:C49"/>
    <mergeCell ref="D34:E34"/>
    <mergeCell ref="D35:D39"/>
    <mergeCell ref="D40:D44"/>
    <mergeCell ref="D45:D49"/>
    <mergeCell ref="C18:C33"/>
    <mergeCell ref="B18:B33"/>
    <mergeCell ref="D19:D23"/>
    <mergeCell ref="D29:D33"/>
    <mergeCell ref="D24:D28"/>
    <mergeCell ref="B50:B65"/>
    <mergeCell ref="C50:C65"/>
    <mergeCell ref="D50:E50"/>
    <mergeCell ref="D51:D55"/>
    <mergeCell ref="D56:D60"/>
    <mergeCell ref="D61:D65"/>
    <mergeCell ref="B66:B81"/>
    <mergeCell ref="C66:C81"/>
    <mergeCell ref="D66:E66"/>
    <mergeCell ref="D67:D71"/>
    <mergeCell ref="D72:D76"/>
    <mergeCell ref="D77:D81"/>
    <mergeCell ref="B82:B97"/>
    <mergeCell ref="C82:C97"/>
    <mergeCell ref="D82:E82"/>
    <mergeCell ref="D83:D87"/>
    <mergeCell ref="D88:D92"/>
    <mergeCell ref="D93:D97"/>
    <mergeCell ref="B98:B113"/>
    <mergeCell ref="C98:C113"/>
    <mergeCell ref="D98:E98"/>
    <mergeCell ref="D99:D103"/>
    <mergeCell ref="D104:D108"/>
    <mergeCell ref="D109:D113"/>
  </mergeCells>
  <phoneticPr fontId="16" type="noConversion"/>
  <pageMargins left="0.31496062992125984" right="0.31496062992125984" top="0.74803149606299213" bottom="0.74803149606299213" header="0.31496062992125984" footer="0.31496062992125984"/>
  <pageSetup paperSize="9" scale="35" fitToHeight="0" orientation="landscape" r:id="rId1"/>
  <headerFooter>
    <oddFooter>&amp;L&amp;F-&amp;A&amp;R&amp;P/&amp;N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50AE14-FD07-43A9-AD13-315A731BC551}">
  <sheetPr>
    <tabColor rgb="FFFFC000"/>
    <pageSetUpPr fitToPage="1"/>
  </sheetPr>
  <dimension ref="A1:Z158"/>
  <sheetViews>
    <sheetView topLeftCell="B1" zoomScaleNormal="100" workbookViewId="0">
      <selection activeCell="K12" sqref="K12"/>
    </sheetView>
  </sheetViews>
  <sheetFormatPr baseColWidth="10" defaultColWidth="11.42578125" defaultRowHeight="15" x14ac:dyDescent="0.25"/>
  <cols>
    <col min="1" max="1" width="7" style="16" customWidth="1"/>
    <col min="2" max="2" width="18.42578125" customWidth="1"/>
    <col min="3" max="3" width="47" customWidth="1"/>
    <col min="4" max="4" width="15.28515625" customWidth="1"/>
    <col min="5" max="5" width="27.7109375" customWidth="1"/>
    <col min="6" max="8" width="20.7109375" customWidth="1"/>
    <col min="9" max="26" width="11.5703125" style="16"/>
  </cols>
  <sheetData>
    <row r="1" spans="1:9" s="16" customFormat="1" x14ac:dyDescent="0.25">
      <c r="A1" s="14" t="s">
        <v>30</v>
      </c>
      <c r="B1" s="14"/>
    </row>
    <row r="2" spans="1:9" s="16" customFormat="1" x14ac:dyDescent="0.25">
      <c r="A2" s="15" t="s">
        <v>81</v>
      </c>
      <c r="B2" s="15"/>
    </row>
    <row r="3" spans="1:9" s="16" customFormat="1" x14ac:dyDescent="0.25">
      <c r="A3" s="15"/>
      <c r="B3" s="15"/>
    </row>
    <row r="4" spans="1:9" x14ac:dyDescent="0.25">
      <c r="A4" s="15"/>
      <c r="B4" s="13" t="s">
        <v>32</v>
      </c>
      <c r="C4" s="81">
        <f>BPU!C4</f>
        <v>0</v>
      </c>
      <c r="D4" s="81"/>
      <c r="E4" s="81"/>
      <c r="F4" s="18"/>
      <c r="G4" s="16"/>
      <c r="H4" s="16"/>
    </row>
    <row r="5" spans="1:9" s="16" customFormat="1" x14ac:dyDescent="0.25">
      <c r="A5" s="15"/>
      <c r="B5" s="17"/>
      <c r="C5" s="18"/>
      <c r="D5" s="18"/>
      <c r="E5" s="18"/>
      <c r="F5" s="18"/>
      <c r="G5" s="19"/>
      <c r="H5" s="20"/>
    </row>
    <row r="6" spans="1:9" ht="28.15" customHeight="1" x14ac:dyDescent="0.25">
      <c r="A6" s="21" t="s">
        <v>33</v>
      </c>
      <c r="B6" s="36" t="s">
        <v>34</v>
      </c>
      <c r="C6" s="74" t="s">
        <v>35</v>
      </c>
      <c r="D6" s="75"/>
      <c r="E6" s="75"/>
      <c r="F6" s="36" t="s">
        <v>82</v>
      </c>
      <c r="G6" s="36" t="s">
        <v>36</v>
      </c>
      <c r="H6" s="36" t="s">
        <v>83</v>
      </c>
    </row>
    <row r="7" spans="1:9" x14ac:dyDescent="0.25">
      <c r="A7" s="22"/>
      <c r="B7" s="37" t="s">
        <v>39</v>
      </c>
      <c r="C7" s="76" t="s">
        <v>40</v>
      </c>
      <c r="D7" s="77"/>
      <c r="E7" s="77"/>
      <c r="F7" s="38">
        <v>1</v>
      </c>
      <c r="G7" s="53">
        <f>F7*BPU!F7</f>
        <v>0</v>
      </c>
      <c r="H7" s="44">
        <f>F7*BPU!G7</f>
        <v>0</v>
      </c>
    </row>
    <row r="8" spans="1:9" x14ac:dyDescent="0.25">
      <c r="A8" s="23"/>
      <c r="B8" s="37" t="s">
        <v>41</v>
      </c>
      <c r="C8" s="76" t="s">
        <v>42</v>
      </c>
      <c r="D8" s="77"/>
      <c r="E8" s="77"/>
      <c r="F8" s="38">
        <v>4</v>
      </c>
      <c r="G8" s="53">
        <f>F8*BPU!F8-2*(BPU!I8*BPU!F8)</f>
        <v>0</v>
      </c>
      <c r="H8" s="44">
        <f>F8*BPU!G8</f>
        <v>0</v>
      </c>
    </row>
    <row r="9" spans="1:9" x14ac:dyDescent="0.25">
      <c r="A9" s="23"/>
      <c r="B9" s="37" t="s">
        <v>43</v>
      </c>
      <c r="C9" s="76" t="s">
        <v>44</v>
      </c>
      <c r="D9" s="77"/>
      <c r="E9" s="77"/>
      <c r="F9" s="38">
        <v>1</v>
      </c>
      <c r="G9" s="53"/>
      <c r="H9" s="44">
        <f>DQE!G9*(1+TVA)</f>
        <v>0</v>
      </c>
    </row>
    <row r="10" spans="1:9" x14ac:dyDescent="0.25">
      <c r="A10" s="22"/>
      <c r="B10" s="37" t="s">
        <v>45</v>
      </c>
      <c r="C10" s="76" t="s">
        <v>46</v>
      </c>
      <c r="D10" s="77"/>
      <c r="E10" s="77"/>
      <c r="F10" s="38">
        <v>4</v>
      </c>
      <c r="G10" s="53">
        <f>F10*BPU!F10</f>
        <v>0</v>
      </c>
      <c r="H10" s="44">
        <f>F10*BPU!G10</f>
        <v>0</v>
      </c>
    </row>
    <row r="11" spans="1:9" x14ac:dyDescent="0.25">
      <c r="A11" s="22"/>
      <c r="B11" s="37" t="s">
        <v>47</v>
      </c>
      <c r="C11" s="76" t="s">
        <v>48</v>
      </c>
      <c r="D11" s="77"/>
      <c r="E11" s="77"/>
      <c r="F11" s="38">
        <v>2</v>
      </c>
      <c r="G11" s="53">
        <f>F11*BPU!F11</f>
        <v>0</v>
      </c>
      <c r="H11" s="44">
        <f>F11*BPU!G11</f>
        <v>0</v>
      </c>
    </row>
    <row r="12" spans="1:9" x14ac:dyDescent="0.25">
      <c r="A12" s="22"/>
      <c r="B12" s="37" t="s">
        <v>49</v>
      </c>
      <c r="C12" s="76" t="s">
        <v>50</v>
      </c>
      <c r="D12" s="77"/>
      <c r="E12" s="77"/>
      <c r="F12" s="38">
        <v>2</v>
      </c>
      <c r="G12" s="53">
        <f>F12*BPU!F12</f>
        <v>0</v>
      </c>
      <c r="H12" s="44">
        <f>F12*BPU!G12</f>
        <v>0</v>
      </c>
    </row>
    <row r="13" spans="1:9" x14ac:dyDescent="0.25">
      <c r="A13" s="22"/>
      <c r="B13" s="37" t="s">
        <v>51</v>
      </c>
      <c r="C13" s="76" t="s">
        <v>52</v>
      </c>
      <c r="D13" s="77"/>
      <c r="E13" s="77"/>
      <c r="F13" s="38">
        <v>2</v>
      </c>
      <c r="G13" s="53">
        <f>F13*BPU!F13</f>
        <v>0</v>
      </c>
      <c r="H13" s="44">
        <f>F13*BPU!G13</f>
        <v>0</v>
      </c>
    </row>
    <row r="14" spans="1:9" x14ac:dyDescent="0.25">
      <c r="A14" s="22"/>
      <c r="B14" s="37" t="s">
        <v>53</v>
      </c>
      <c r="C14" s="76" t="s">
        <v>54</v>
      </c>
      <c r="D14" s="77"/>
      <c r="E14" s="77"/>
      <c r="F14" s="38">
        <v>1</v>
      </c>
      <c r="G14" s="53"/>
      <c r="H14" s="44"/>
    </row>
    <row r="15" spans="1:9" x14ac:dyDescent="0.25">
      <c r="A15" s="22"/>
      <c r="B15" s="37" t="s">
        <v>55</v>
      </c>
      <c r="C15" s="76" t="s">
        <v>56</v>
      </c>
      <c r="D15" s="77"/>
      <c r="E15" s="77"/>
      <c r="F15" s="38">
        <v>1</v>
      </c>
      <c r="G15" s="53">
        <f>F15*BPU!F15</f>
        <v>0</v>
      </c>
      <c r="H15" s="44">
        <f>F15*BPU!G15</f>
        <v>0</v>
      </c>
    </row>
    <row r="16" spans="1:9" s="16" customFormat="1" x14ac:dyDescent="0.25">
      <c r="A16" s="22"/>
      <c r="B16" s="35"/>
      <c r="C16" s="22"/>
      <c r="D16" s="22"/>
      <c r="E16" s="22"/>
      <c r="F16" s="22"/>
      <c r="G16" s="22"/>
      <c r="H16" s="22"/>
      <c r="I16" s="22"/>
    </row>
    <row r="17" spans="6:8" s="16" customFormat="1" ht="25.5" x14ac:dyDescent="0.25">
      <c r="G17" s="36" t="s">
        <v>36</v>
      </c>
      <c r="H17" s="36" t="s">
        <v>84</v>
      </c>
    </row>
    <row r="18" spans="6:8" s="56" customFormat="1" ht="25.5" x14ac:dyDescent="0.25">
      <c r="F18" s="36" t="s">
        <v>85</v>
      </c>
      <c r="G18" s="57"/>
      <c r="H18" s="57"/>
    </row>
    <row r="19" spans="6:8" s="16" customFormat="1" x14ac:dyDescent="0.25"/>
    <row r="20" spans="6:8" s="16" customFormat="1" x14ac:dyDescent="0.25"/>
    <row r="21" spans="6:8" s="16" customFormat="1" x14ac:dyDescent="0.25"/>
    <row r="22" spans="6:8" s="16" customFormat="1" x14ac:dyDescent="0.25"/>
    <row r="23" spans="6:8" s="16" customFormat="1" x14ac:dyDescent="0.25">
      <c r="G23" s="42"/>
    </row>
    <row r="24" spans="6:8" s="16" customFormat="1" x14ac:dyDescent="0.25"/>
    <row r="25" spans="6:8" s="16" customFormat="1" x14ac:dyDescent="0.25"/>
    <row r="26" spans="6:8" s="16" customFormat="1" x14ac:dyDescent="0.25"/>
    <row r="27" spans="6:8" s="16" customFormat="1" x14ac:dyDescent="0.25"/>
    <row r="28" spans="6:8" s="16" customFormat="1" x14ac:dyDescent="0.25"/>
    <row r="29" spans="6:8" s="16" customFormat="1" x14ac:dyDescent="0.25"/>
    <row r="30" spans="6:8" s="16" customFormat="1" x14ac:dyDescent="0.25"/>
    <row r="31" spans="6:8" s="16" customFormat="1" x14ac:dyDescent="0.25"/>
    <row r="32" spans="6:8" s="16" customFormat="1" x14ac:dyDescent="0.25"/>
    <row r="33" s="16" customFormat="1" x14ac:dyDescent="0.25"/>
    <row r="34" s="16" customFormat="1" x14ac:dyDescent="0.25"/>
    <row r="35" s="16" customFormat="1" x14ac:dyDescent="0.25"/>
    <row r="36" s="16" customFormat="1" x14ac:dyDescent="0.25"/>
    <row r="37" s="16" customFormat="1" x14ac:dyDescent="0.25"/>
    <row r="38" s="16" customFormat="1" x14ac:dyDescent="0.25"/>
    <row r="39" s="16" customFormat="1" x14ac:dyDescent="0.25"/>
    <row r="40" s="16" customFormat="1" x14ac:dyDescent="0.25"/>
    <row r="41" s="16" customFormat="1" x14ac:dyDescent="0.25"/>
    <row r="42" s="16" customFormat="1" x14ac:dyDescent="0.25"/>
    <row r="43" s="16" customFormat="1" x14ac:dyDescent="0.25"/>
    <row r="44" s="16" customFormat="1" x14ac:dyDescent="0.25"/>
    <row r="45" s="16" customFormat="1" x14ac:dyDescent="0.25"/>
    <row r="46" s="16" customFormat="1" x14ac:dyDescent="0.25"/>
    <row r="47" s="16" customFormat="1" x14ac:dyDescent="0.25"/>
    <row r="48" s="16" customFormat="1" x14ac:dyDescent="0.25"/>
    <row r="49" s="16" customFormat="1" x14ac:dyDescent="0.25"/>
    <row r="50" s="16" customFormat="1" x14ac:dyDescent="0.25"/>
    <row r="51" s="16" customFormat="1" x14ac:dyDescent="0.25"/>
    <row r="52" s="16" customFormat="1" x14ac:dyDescent="0.25"/>
    <row r="53" s="16" customFormat="1" x14ac:dyDescent="0.25"/>
    <row r="54" s="16" customFormat="1" x14ac:dyDescent="0.25"/>
    <row r="55" s="16" customFormat="1" x14ac:dyDescent="0.25"/>
    <row r="56" s="16" customFormat="1" x14ac:dyDescent="0.25"/>
    <row r="57" s="16" customFormat="1" x14ac:dyDescent="0.25"/>
    <row r="58" s="16" customFormat="1" x14ac:dyDescent="0.25"/>
    <row r="59" s="16" customFormat="1" x14ac:dyDescent="0.25"/>
    <row r="60" s="16" customFormat="1" x14ac:dyDescent="0.25"/>
    <row r="61" s="16" customFormat="1" x14ac:dyDescent="0.25"/>
    <row r="62" s="16" customFormat="1" x14ac:dyDescent="0.25"/>
    <row r="63" s="16" customFormat="1" x14ac:dyDescent="0.25"/>
    <row r="64" s="16" customFormat="1" x14ac:dyDescent="0.25"/>
    <row r="65" s="16" customFormat="1" x14ac:dyDescent="0.25"/>
    <row r="66" s="16" customFormat="1" x14ac:dyDescent="0.25"/>
    <row r="67" s="16" customFormat="1" x14ac:dyDescent="0.25"/>
    <row r="68" s="16" customFormat="1" x14ac:dyDescent="0.25"/>
    <row r="69" s="16" customFormat="1" x14ac:dyDescent="0.25"/>
    <row r="70" s="16" customFormat="1" x14ac:dyDescent="0.25"/>
    <row r="71" s="16" customFormat="1" x14ac:dyDescent="0.25"/>
    <row r="72" s="16" customFormat="1" x14ac:dyDescent="0.25"/>
    <row r="73" s="16" customFormat="1" x14ac:dyDescent="0.25"/>
    <row r="74" s="16" customFormat="1" x14ac:dyDescent="0.25"/>
    <row r="75" s="16" customFormat="1" x14ac:dyDescent="0.25"/>
    <row r="76" s="16" customFormat="1" x14ac:dyDescent="0.25"/>
    <row r="77" s="16" customFormat="1" x14ac:dyDescent="0.25"/>
    <row r="78" s="16" customFormat="1" x14ac:dyDescent="0.25"/>
    <row r="79" s="16" customFormat="1" x14ac:dyDescent="0.25"/>
    <row r="80" s="16" customFormat="1" x14ac:dyDescent="0.25"/>
    <row r="81" s="16" customFormat="1" x14ac:dyDescent="0.25"/>
    <row r="82" s="16" customFormat="1" x14ac:dyDescent="0.25"/>
    <row r="83" s="16" customFormat="1" x14ac:dyDescent="0.25"/>
    <row r="84" s="16" customFormat="1" x14ac:dyDescent="0.25"/>
    <row r="85" s="16" customFormat="1" x14ac:dyDescent="0.25"/>
    <row r="86" s="16" customFormat="1" x14ac:dyDescent="0.25"/>
    <row r="87" s="16" customFormat="1" x14ac:dyDescent="0.25"/>
    <row r="88" s="16" customFormat="1" x14ac:dyDescent="0.25"/>
    <row r="89" s="16" customFormat="1" x14ac:dyDescent="0.25"/>
    <row r="90" s="16" customFormat="1" x14ac:dyDescent="0.25"/>
    <row r="91" s="16" customFormat="1" x14ac:dyDescent="0.25"/>
    <row r="92" s="16" customFormat="1" x14ac:dyDescent="0.25"/>
    <row r="93" s="16" customFormat="1" x14ac:dyDescent="0.25"/>
    <row r="94" s="16" customFormat="1" x14ac:dyDescent="0.25"/>
    <row r="95" s="16" customFormat="1" x14ac:dyDescent="0.25"/>
    <row r="96" s="16" customFormat="1" x14ac:dyDescent="0.25"/>
    <row r="97" s="16" customFormat="1" x14ac:dyDescent="0.25"/>
    <row r="98" s="16" customFormat="1" x14ac:dyDescent="0.25"/>
    <row r="99" s="16" customFormat="1" x14ac:dyDescent="0.25"/>
    <row r="100" s="16" customFormat="1" x14ac:dyDescent="0.25"/>
    <row r="101" s="16" customFormat="1" x14ac:dyDescent="0.25"/>
    <row r="102" s="16" customFormat="1" x14ac:dyDescent="0.25"/>
    <row r="103" s="16" customFormat="1" x14ac:dyDescent="0.25"/>
    <row r="104" s="16" customFormat="1" x14ac:dyDescent="0.25"/>
    <row r="105" s="16" customFormat="1" x14ac:dyDescent="0.25"/>
    <row r="106" s="16" customFormat="1" x14ac:dyDescent="0.25"/>
    <row r="107" s="16" customFormat="1" x14ac:dyDescent="0.25"/>
    <row r="108" s="16" customFormat="1" x14ac:dyDescent="0.25"/>
    <row r="109" s="16" customFormat="1" x14ac:dyDescent="0.25"/>
    <row r="110" s="16" customFormat="1" x14ac:dyDescent="0.25"/>
    <row r="111" s="16" customFormat="1" x14ac:dyDescent="0.25"/>
    <row r="112" s="16" customFormat="1" x14ac:dyDescent="0.25"/>
    <row r="113" s="16" customFormat="1" x14ac:dyDescent="0.25"/>
    <row r="114" s="16" customFormat="1" x14ac:dyDescent="0.25"/>
    <row r="115" s="16" customFormat="1" x14ac:dyDescent="0.25"/>
    <row r="116" s="16" customFormat="1" x14ac:dyDescent="0.25"/>
    <row r="117" s="16" customFormat="1" x14ac:dyDescent="0.25"/>
    <row r="118" s="16" customFormat="1" x14ac:dyDescent="0.25"/>
    <row r="119" s="16" customFormat="1" x14ac:dyDescent="0.25"/>
    <row r="120" s="16" customFormat="1" x14ac:dyDescent="0.25"/>
    <row r="121" s="16" customFormat="1" x14ac:dyDescent="0.25"/>
    <row r="122" s="16" customFormat="1" x14ac:dyDescent="0.25"/>
    <row r="123" s="16" customFormat="1" x14ac:dyDescent="0.25"/>
    <row r="124" s="16" customFormat="1" x14ac:dyDescent="0.25"/>
    <row r="125" s="16" customFormat="1" x14ac:dyDescent="0.25"/>
    <row r="126" s="16" customFormat="1" x14ac:dyDescent="0.25"/>
    <row r="127" s="16" customFormat="1" x14ac:dyDescent="0.25"/>
    <row r="128" s="16" customFormat="1" x14ac:dyDescent="0.25"/>
    <row r="129" s="16" customFormat="1" x14ac:dyDescent="0.25"/>
    <row r="130" s="16" customFormat="1" x14ac:dyDescent="0.25"/>
    <row r="131" s="16" customFormat="1" x14ac:dyDescent="0.25"/>
    <row r="132" s="16" customFormat="1" x14ac:dyDescent="0.25"/>
    <row r="133" s="16" customFormat="1" x14ac:dyDescent="0.25"/>
    <row r="134" s="16" customFormat="1" x14ac:dyDescent="0.25"/>
    <row r="135" s="16" customFormat="1" x14ac:dyDescent="0.25"/>
    <row r="136" s="16" customFormat="1" x14ac:dyDescent="0.25"/>
    <row r="137" s="16" customFormat="1" x14ac:dyDescent="0.25"/>
    <row r="138" s="16" customFormat="1" x14ac:dyDescent="0.25"/>
    <row r="139" s="16" customFormat="1" x14ac:dyDescent="0.25"/>
    <row r="140" s="16" customFormat="1" x14ac:dyDescent="0.25"/>
    <row r="141" s="16" customFormat="1" x14ac:dyDescent="0.25"/>
    <row r="142" s="16" customFormat="1" x14ac:dyDescent="0.25"/>
    <row r="143" s="16" customFormat="1" x14ac:dyDescent="0.25"/>
    <row r="144" s="16" customFormat="1" x14ac:dyDescent="0.25"/>
    <row r="145" s="16" customFormat="1" x14ac:dyDescent="0.25"/>
    <row r="146" s="16" customFormat="1" x14ac:dyDescent="0.25"/>
    <row r="147" s="16" customFormat="1" x14ac:dyDescent="0.25"/>
    <row r="148" s="16" customFormat="1" x14ac:dyDescent="0.25"/>
    <row r="149" s="16" customFormat="1" x14ac:dyDescent="0.25"/>
    <row r="150" s="16" customFormat="1" x14ac:dyDescent="0.25"/>
    <row r="151" s="16" customFormat="1" x14ac:dyDescent="0.25"/>
    <row r="152" s="16" customFormat="1" x14ac:dyDescent="0.25"/>
    <row r="153" s="16" customFormat="1" x14ac:dyDescent="0.25"/>
    <row r="154" s="16" customFormat="1" x14ac:dyDescent="0.25"/>
    <row r="155" s="16" customFormat="1" x14ac:dyDescent="0.25"/>
    <row r="156" s="16" customFormat="1" x14ac:dyDescent="0.25"/>
    <row r="157" s="16" customFormat="1" x14ac:dyDescent="0.25"/>
    <row r="158" s="16" customFormat="1" x14ac:dyDescent="0.25"/>
  </sheetData>
  <mergeCells count="11">
    <mergeCell ref="C10:E10"/>
    <mergeCell ref="C4:E4"/>
    <mergeCell ref="C6:E6"/>
    <mergeCell ref="C7:E7"/>
    <mergeCell ref="C8:E8"/>
    <mergeCell ref="C9:E9"/>
    <mergeCell ref="C11:E11"/>
    <mergeCell ref="C12:E12"/>
    <mergeCell ref="C13:E13"/>
    <mergeCell ref="C14:E14"/>
    <mergeCell ref="C15:E15"/>
  </mergeCells>
  <pageMargins left="0.31496062992125984" right="0.31496062992125984" top="0.74803149606299213" bottom="0.74803149606299213" header="0.31496062992125984" footer="0.31496062992125984"/>
  <pageSetup paperSize="9" scale="35" fitToHeight="0" orientation="landscape" r:id="rId1"/>
  <headerFooter>
    <oddFooter>&amp;L&amp;F-&amp;A&amp;R&amp;P/&amp;N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0BDB2-3B34-452A-B01A-811D61744289}">
  <sheetPr>
    <tabColor rgb="FF00B0F0"/>
    <pageSetUpPr fitToPage="1"/>
  </sheetPr>
  <dimension ref="A1:Z155"/>
  <sheetViews>
    <sheetView tabSelected="1" zoomScale="90" zoomScaleNormal="90" workbookViewId="0">
      <selection activeCell="F22" sqref="F22"/>
    </sheetView>
  </sheetViews>
  <sheetFormatPr baseColWidth="10" defaultColWidth="11.42578125" defaultRowHeight="15" x14ac:dyDescent="0.25"/>
  <cols>
    <col min="1" max="1" width="7" style="16" customWidth="1"/>
    <col min="2" max="2" width="18.42578125" customWidth="1"/>
    <col min="3" max="3" width="47" customWidth="1"/>
    <col min="4" max="4" width="15.28515625" customWidth="1"/>
    <col min="5" max="5" width="12" customWidth="1"/>
    <col min="6" max="8" width="20.7109375" customWidth="1"/>
    <col min="9" max="11" width="20.7109375" style="16" customWidth="1"/>
    <col min="12" max="26" width="11.5703125" style="16"/>
  </cols>
  <sheetData>
    <row r="1" spans="1:11" s="16" customFormat="1" x14ac:dyDescent="0.25">
      <c r="A1" s="14" t="s">
        <v>30</v>
      </c>
      <c r="B1" s="14"/>
    </row>
    <row r="2" spans="1:11" s="16" customFormat="1" x14ac:dyDescent="0.25">
      <c r="A2" s="15" t="s">
        <v>86</v>
      </c>
      <c r="B2" s="15"/>
    </row>
    <row r="3" spans="1:11" s="16" customFormat="1" x14ac:dyDescent="0.25">
      <c r="A3" s="15"/>
      <c r="B3" s="15"/>
    </row>
    <row r="4" spans="1:11" x14ac:dyDescent="0.25">
      <c r="A4" s="15"/>
      <c r="B4" s="13" t="s">
        <v>32</v>
      </c>
      <c r="C4" s="81">
        <f>BPU!C4</f>
        <v>0</v>
      </c>
      <c r="D4" s="81"/>
      <c r="E4" s="81"/>
      <c r="F4" s="18"/>
      <c r="G4" s="16"/>
      <c r="H4" s="16"/>
    </row>
    <row r="5" spans="1:11" s="16" customFormat="1" x14ac:dyDescent="0.25">
      <c r="A5" s="15"/>
      <c r="B5" s="17"/>
      <c r="C5" s="18"/>
      <c r="D5" s="18"/>
      <c r="E5" s="18"/>
      <c r="F5" s="18"/>
      <c r="G5" s="19"/>
      <c r="H5" s="20"/>
    </row>
    <row r="6" spans="1:11" ht="28.15" customHeight="1" x14ac:dyDescent="0.25">
      <c r="A6" s="21" t="s">
        <v>33</v>
      </c>
      <c r="B6" s="83" t="s">
        <v>34</v>
      </c>
      <c r="C6" s="85" t="s">
        <v>35</v>
      </c>
      <c r="D6" s="86"/>
      <c r="E6" s="87"/>
      <c r="F6" s="82" t="s">
        <v>87</v>
      </c>
      <c r="G6" s="82"/>
      <c r="H6" s="82"/>
      <c r="I6" s="82"/>
      <c r="J6" s="82"/>
      <c r="K6" s="82"/>
    </row>
    <row r="7" spans="1:11" ht="28.15" customHeight="1" x14ac:dyDescent="0.25">
      <c r="A7" s="21"/>
      <c r="B7" s="84"/>
      <c r="C7" s="88"/>
      <c r="D7" s="89"/>
      <c r="E7" s="90"/>
      <c r="F7" s="54" t="str">
        <f>BPU!C18</f>
        <v>Profil 1</v>
      </c>
      <c r="G7" s="54" t="str">
        <f>BPU!C34</f>
        <v>Profil 2</v>
      </c>
      <c r="H7" s="54" t="str">
        <f>BPU!C50</f>
        <v>Profil 3</v>
      </c>
      <c r="I7" s="54" t="str">
        <f>BPU!C66</f>
        <v>Profil 4</v>
      </c>
      <c r="J7" s="54" t="str">
        <f>BPU!C82</f>
        <v>Profil 5</v>
      </c>
      <c r="K7" s="54" t="str">
        <f>BPU!C98</f>
        <v>Profil 6</v>
      </c>
    </row>
    <row r="8" spans="1:11" x14ac:dyDescent="0.25">
      <c r="A8" s="22"/>
      <c r="B8" s="37" t="s">
        <v>39</v>
      </c>
      <c r="C8" s="76" t="s">
        <v>40</v>
      </c>
      <c r="D8" s="77"/>
      <c r="E8" s="77"/>
      <c r="F8" s="55"/>
      <c r="G8" s="55"/>
      <c r="H8" s="55"/>
      <c r="I8" s="55"/>
      <c r="J8" s="55"/>
      <c r="K8" s="55"/>
    </row>
    <row r="9" spans="1:11" x14ac:dyDescent="0.25">
      <c r="A9" s="23"/>
      <c r="B9" s="37" t="s">
        <v>41</v>
      </c>
      <c r="C9" s="76" t="s">
        <v>42</v>
      </c>
      <c r="D9" s="77"/>
      <c r="E9" s="77"/>
      <c r="F9" s="55"/>
      <c r="G9" s="55"/>
      <c r="H9" s="55"/>
      <c r="I9" s="55"/>
      <c r="J9" s="55"/>
      <c r="K9" s="55"/>
    </row>
    <row r="10" spans="1:11" x14ac:dyDescent="0.25">
      <c r="A10" s="22"/>
      <c r="B10" s="37" t="s">
        <v>45</v>
      </c>
      <c r="C10" s="76" t="s">
        <v>46</v>
      </c>
      <c r="D10" s="77"/>
      <c r="E10" s="77"/>
      <c r="F10" s="55"/>
      <c r="G10" s="55"/>
      <c r="H10" s="55"/>
      <c r="I10" s="55"/>
      <c r="J10" s="55"/>
      <c r="K10" s="55"/>
    </row>
    <row r="11" spans="1:11" x14ac:dyDescent="0.25">
      <c r="A11" s="22"/>
      <c r="B11" s="37" t="s">
        <v>47</v>
      </c>
      <c r="C11" s="76" t="s">
        <v>48</v>
      </c>
      <c r="D11" s="77"/>
      <c r="E11" s="77"/>
      <c r="F11" s="55"/>
      <c r="G11" s="55"/>
      <c r="H11" s="55"/>
      <c r="I11" s="55"/>
      <c r="J11" s="55"/>
      <c r="K11" s="55"/>
    </row>
    <row r="12" spans="1:11" x14ac:dyDescent="0.25">
      <c r="A12" s="22"/>
      <c r="B12" s="37" t="s">
        <v>49</v>
      </c>
      <c r="C12" s="76" t="s">
        <v>50</v>
      </c>
      <c r="D12" s="77"/>
      <c r="E12" s="77"/>
      <c r="F12" s="55"/>
      <c r="G12" s="55"/>
      <c r="H12" s="55"/>
      <c r="I12" s="55"/>
      <c r="J12" s="55"/>
      <c r="K12" s="55"/>
    </row>
    <row r="13" spans="1:11" x14ac:dyDescent="0.25">
      <c r="A13" s="22"/>
      <c r="B13" s="37" t="s">
        <v>51</v>
      </c>
      <c r="C13" s="76" t="s">
        <v>52</v>
      </c>
      <c r="D13" s="77"/>
      <c r="E13" s="77"/>
      <c r="F13" s="55"/>
      <c r="G13" s="55"/>
      <c r="H13" s="55"/>
      <c r="I13" s="55"/>
      <c r="J13" s="55"/>
      <c r="K13" s="55"/>
    </row>
    <row r="14" spans="1:11" x14ac:dyDescent="0.25">
      <c r="A14" s="22"/>
      <c r="B14" s="37" t="s">
        <v>55</v>
      </c>
      <c r="C14" s="76" t="s">
        <v>56</v>
      </c>
      <c r="D14" s="77"/>
      <c r="E14" s="77"/>
      <c r="F14" s="55"/>
      <c r="G14" s="55"/>
      <c r="H14" s="55"/>
      <c r="I14" s="55"/>
      <c r="J14" s="55"/>
      <c r="K14" s="55"/>
    </row>
    <row r="15" spans="1:11" s="16" customFormat="1" x14ac:dyDescent="0.25">
      <c r="A15" s="22"/>
      <c r="B15" s="35"/>
      <c r="C15" s="22"/>
      <c r="D15" s="22"/>
      <c r="E15" s="22"/>
      <c r="F15" s="22"/>
      <c r="G15" s="22"/>
      <c r="H15" s="22"/>
      <c r="I15" s="22"/>
    </row>
    <row r="16" spans="1:11" s="16" customFormat="1" x14ac:dyDescent="0.25"/>
    <row r="17" spans="7:7" s="16" customFormat="1" x14ac:dyDescent="0.25"/>
    <row r="18" spans="7:7" s="16" customFormat="1" x14ac:dyDescent="0.25"/>
    <row r="19" spans="7:7" s="16" customFormat="1" x14ac:dyDescent="0.25"/>
    <row r="20" spans="7:7" s="16" customFormat="1" x14ac:dyDescent="0.25">
      <c r="G20" s="42"/>
    </row>
    <row r="21" spans="7:7" s="16" customFormat="1" x14ac:dyDescent="0.25"/>
    <row r="22" spans="7:7" s="16" customFormat="1" x14ac:dyDescent="0.25"/>
    <row r="23" spans="7:7" s="16" customFormat="1" x14ac:dyDescent="0.25"/>
    <row r="24" spans="7:7" s="16" customFormat="1" x14ac:dyDescent="0.25"/>
    <row r="25" spans="7:7" s="16" customFormat="1" x14ac:dyDescent="0.25"/>
    <row r="26" spans="7:7" s="16" customFormat="1" x14ac:dyDescent="0.25"/>
    <row r="27" spans="7:7" s="16" customFormat="1" x14ac:dyDescent="0.25"/>
    <row r="28" spans="7:7" s="16" customFormat="1" x14ac:dyDescent="0.25"/>
    <row r="29" spans="7:7" s="16" customFormat="1" x14ac:dyDescent="0.25"/>
    <row r="30" spans="7:7" s="16" customFormat="1" x14ac:dyDescent="0.25"/>
    <row r="31" spans="7:7" s="16" customFormat="1" x14ac:dyDescent="0.25"/>
    <row r="32" spans="7:7" s="16" customFormat="1" x14ac:dyDescent="0.25"/>
    <row r="33" s="16" customFormat="1" x14ac:dyDescent="0.25"/>
    <row r="34" s="16" customFormat="1" x14ac:dyDescent="0.25"/>
    <row r="35" s="16" customFormat="1" x14ac:dyDescent="0.25"/>
    <row r="36" s="16" customFormat="1" x14ac:dyDescent="0.25"/>
    <row r="37" s="16" customFormat="1" x14ac:dyDescent="0.25"/>
    <row r="38" s="16" customFormat="1" x14ac:dyDescent="0.25"/>
    <row r="39" s="16" customFormat="1" x14ac:dyDescent="0.25"/>
    <row r="40" s="16" customFormat="1" x14ac:dyDescent="0.25"/>
    <row r="41" s="16" customFormat="1" x14ac:dyDescent="0.25"/>
    <row r="42" s="16" customFormat="1" x14ac:dyDescent="0.25"/>
    <row r="43" s="16" customFormat="1" x14ac:dyDescent="0.25"/>
    <row r="44" s="16" customFormat="1" x14ac:dyDescent="0.25"/>
    <row r="45" s="16" customFormat="1" x14ac:dyDescent="0.25"/>
    <row r="46" s="16" customFormat="1" x14ac:dyDescent="0.25"/>
    <row r="47" s="16" customFormat="1" x14ac:dyDescent="0.25"/>
    <row r="48" s="16" customFormat="1" x14ac:dyDescent="0.25"/>
    <row r="49" s="16" customFormat="1" x14ac:dyDescent="0.25"/>
    <row r="50" s="16" customFormat="1" x14ac:dyDescent="0.25"/>
    <row r="51" s="16" customFormat="1" x14ac:dyDescent="0.25"/>
    <row r="52" s="16" customFormat="1" x14ac:dyDescent="0.25"/>
    <row r="53" s="16" customFormat="1" x14ac:dyDescent="0.25"/>
    <row r="54" s="16" customFormat="1" x14ac:dyDescent="0.25"/>
    <row r="55" s="16" customFormat="1" x14ac:dyDescent="0.25"/>
    <row r="56" s="16" customFormat="1" x14ac:dyDescent="0.25"/>
    <row r="57" s="16" customFormat="1" x14ac:dyDescent="0.25"/>
    <row r="58" s="16" customFormat="1" x14ac:dyDescent="0.25"/>
    <row r="59" s="16" customFormat="1" x14ac:dyDescent="0.25"/>
    <row r="60" s="16" customFormat="1" x14ac:dyDescent="0.25"/>
    <row r="61" s="16" customFormat="1" x14ac:dyDescent="0.25"/>
    <row r="62" s="16" customFormat="1" x14ac:dyDescent="0.25"/>
    <row r="63" s="16" customFormat="1" x14ac:dyDescent="0.25"/>
    <row r="64" s="16" customFormat="1" x14ac:dyDescent="0.25"/>
    <row r="65" s="16" customFormat="1" x14ac:dyDescent="0.25"/>
    <row r="66" s="16" customFormat="1" x14ac:dyDescent="0.25"/>
    <row r="67" s="16" customFormat="1" x14ac:dyDescent="0.25"/>
    <row r="68" s="16" customFormat="1" x14ac:dyDescent="0.25"/>
    <row r="69" s="16" customFormat="1" x14ac:dyDescent="0.25"/>
    <row r="70" s="16" customFormat="1" x14ac:dyDescent="0.25"/>
    <row r="71" s="16" customFormat="1" x14ac:dyDescent="0.25"/>
    <row r="72" s="16" customFormat="1" x14ac:dyDescent="0.25"/>
    <row r="73" s="16" customFormat="1" x14ac:dyDescent="0.25"/>
    <row r="74" s="16" customFormat="1" x14ac:dyDescent="0.25"/>
    <row r="75" s="16" customFormat="1" x14ac:dyDescent="0.25"/>
    <row r="76" s="16" customFormat="1" x14ac:dyDescent="0.25"/>
    <row r="77" s="16" customFormat="1" x14ac:dyDescent="0.25"/>
    <row r="78" s="16" customFormat="1" x14ac:dyDescent="0.25"/>
    <row r="79" s="16" customFormat="1" x14ac:dyDescent="0.25"/>
    <row r="80" s="16" customFormat="1" x14ac:dyDescent="0.25"/>
    <row r="81" s="16" customFormat="1" x14ac:dyDescent="0.25"/>
    <row r="82" s="16" customFormat="1" x14ac:dyDescent="0.25"/>
    <row r="83" s="16" customFormat="1" x14ac:dyDescent="0.25"/>
    <row r="84" s="16" customFormat="1" x14ac:dyDescent="0.25"/>
    <row r="85" s="16" customFormat="1" x14ac:dyDescent="0.25"/>
    <row r="86" s="16" customFormat="1" x14ac:dyDescent="0.25"/>
    <row r="87" s="16" customFormat="1" x14ac:dyDescent="0.25"/>
    <row r="88" s="16" customFormat="1" x14ac:dyDescent="0.25"/>
    <row r="89" s="16" customFormat="1" x14ac:dyDescent="0.25"/>
    <row r="90" s="16" customFormat="1" x14ac:dyDescent="0.25"/>
    <row r="91" s="16" customFormat="1" x14ac:dyDescent="0.25"/>
    <row r="92" s="16" customFormat="1" x14ac:dyDescent="0.25"/>
    <row r="93" s="16" customFormat="1" x14ac:dyDescent="0.25"/>
    <row r="94" s="16" customFormat="1" x14ac:dyDescent="0.25"/>
    <row r="95" s="16" customFormat="1" x14ac:dyDescent="0.25"/>
    <row r="96" s="16" customFormat="1" x14ac:dyDescent="0.25"/>
    <row r="97" s="16" customFormat="1" x14ac:dyDescent="0.25"/>
    <row r="98" s="16" customFormat="1" x14ac:dyDescent="0.25"/>
    <row r="99" s="16" customFormat="1" x14ac:dyDescent="0.25"/>
    <row r="100" s="16" customFormat="1" x14ac:dyDescent="0.25"/>
    <row r="101" s="16" customFormat="1" x14ac:dyDescent="0.25"/>
    <row r="102" s="16" customFormat="1" x14ac:dyDescent="0.25"/>
    <row r="103" s="16" customFormat="1" x14ac:dyDescent="0.25"/>
    <row r="104" s="16" customFormat="1" x14ac:dyDescent="0.25"/>
    <row r="105" s="16" customFormat="1" x14ac:dyDescent="0.25"/>
    <row r="106" s="16" customFormat="1" x14ac:dyDescent="0.25"/>
    <row r="107" s="16" customFormat="1" x14ac:dyDescent="0.25"/>
    <row r="108" s="16" customFormat="1" x14ac:dyDescent="0.25"/>
    <row r="109" s="16" customFormat="1" x14ac:dyDescent="0.25"/>
    <row r="110" s="16" customFormat="1" x14ac:dyDescent="0.25"/>
    <row r="111" s="16" customFormat="1" x14ac:dyDescent="0.25"/>
    <row r="112" s="16" customFormat="1" x14ac:dyDescent="0.25"/>
    <row r="113" s="16" customFormat="1" x14ac:dyDescent="0.25"/>
    <row r="114" s="16" customFormat="1" x14ac:dyDescent="0.25"/>
    <row r="115" s="16" customFormat="1" x14ac:dyDescent="0.25"/>
    <row r="116" s="16" customFormat="1" x14ac:dyDescent="0.25"/>
    <row r="117" s="16" customFormat="1" x14ac:dyDescent="0.25"/>
    <row r="118" s="16" customFormat="1" x14ac:dyDescent="0.25"/>
    <row r="119" s="16" customFormat="1" x14ac:dyDescent="0.25"/>
    <row r="120" s="16" customFormat="1" x14ac:dyDescent="0.25"/>
    <row r="121" s="16" customFormat="1" x14ac:dyDescent="0.25"/>
    <row r="122" s="16" customFormat="1" x14ac:dyDescent="0.25"/>
    <row r="123" s="16" customFormat="1" x14ac:dyDescent="0.25"/>
    <row r="124" s="16" customFormat="1" x14ac:dyDescent="0.25"/>
    <row r="125" s="16" customFormat="1" x14ac:dyDescent="0.25"/>
    <row r="126" s="16" customFormat="1" x14ac:dyDescent="0.25"/>
    <row r="127" s="16" customFormat="1" x14ac:dyDescent="0.25"/>
    <row r="128" s="16" customFormat="1" x14ac:dyDescent="0.25"/>
    <row r="129" s="16" customFormat="1" x14ac:dyDescent="0.25"/>
    <row r="130" s="16" customFormat="1" x14ac:dyDescent="0.25"/>
    <row r="131" s="16" customFormat="1" x14ac:dyDescent="0.25"/>
    <row r="132" s="16" customFormat="1" x14ac:dyDescent="0.25"/>
    <row r="133" s="16" customFormat="1" x14ac:dyDescent="0.25"/>
    <row r="134" s="16" customFormat="1" x14ac:dyDescent="0.25"/>
    <row r="135" s="16" customFormat="1" x14ac:dyDescent="0.25"/>
    <row r="136" s="16" customFormat="1" x14ac:dyDescent="0.25"/>
    <row r="137" s="16" customFormat="1" x14ac:dyDescent="0.25"/>
    <row r="138" s="16" customFormat="1" x14ac:dyDescent="0.25"/>
    <row r="139" s="16" customFormat="1" x14ac:dyDescent="0.25"/>
    <row r="140" s="16" customFormat="1" x14ac:dyDescent="0.25"/>
    <row r="141" s="16" customFormat="1" x14ac:dyDescent="0.25"/>
    <row r="142" s="16" customFormat="1" x14ac:dyDescent="0.25"/>
    <row r="143" s="16" customFormat="1" x14ac:dyDescent="0.25"/>
    <row r="144" s="16" customFormat="1" x14ac:dyDescent="0.25"/>
    <row r="145" s="16" customFormat="1" x14ac:dyDescent="0.25"/>
    <row r="146" s="16" customFormat="1" x14ac:dyDescent="0.25"/>
    <row r="147" s="16" customFormat="1" x14ac:dyDescent="0.25"/>
    <row r="148" s="16" customFormat="1" x14ac:dyDescent="0.25"/>
    <row r="149" s="16" customFormat="1" x14ac:dyDescent="0.25"/>
    <row r="150" s="16" customFormat="1" x14ac:dyDescent="0.25"/>
    <row r="151" s="16" customFormat="1" x14ac:dyDescent="0.25"/>
    <row r="152" s="16" customFormat="1" x14ac:dyDescent="0.25"/>
    <row r="153" s="16" customFormat="1" x14ac:dyDescent="0.25"/>
    <row r="154" s="16" customFormat="1" x14ac:dyDescent="0.25"/>
    <row r="155" s="16" customFormat="1" x14ac:dyDescent="0.25"/>
  </sheetData>
  <mergeCells count="11">
    <mergeCell ref="B6:B7"/>
    <mergeCell ref="C6:E7"/>
    <mergeCell ref="C4:E4"/>
    <mergeCell ref="C8:E8"/>
    <mergeCell ref="C9:E9"/>
    <mergeCell ref="F6:K6"/>
    <mergeCell ref="C11:E11"/>
    <mergeCell ref="C12:E12"/>
    <mergeCell ref="C13:E13"/>
    <mergeCell ref="C14:E14"/>
    <mergeCell ref="C10:E10"/>
  </mergeCells>
  <pageMargins left="0.31496062992125984" right="0.31496062992125984" top="0.74803149606299213" bottom="0.74803149606299213" header="0.31496062992125984" footer="0.31496062992125984"/>
  <pageSetup paperSize="9" scale="35" fitToHeight="0" orientation="landscape" r:id="rId1"/>
  <headerFooter>
    <oddFooter>&amp;L&amp;F-&amp;A&amp;R&amp;P/&amp;N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2E065D4BBD53459FF5E751D43EF2F3" ma:contentTypeVersion="1" ma:contentTypeDescription="Crée un document." ma:contentTypeScope="" ma:versionID="14d0df27d02ca6daec41cefc97a14140">
  <xsd:schema xmlns:xsd="http://www.w3.org/2001/XMLSchema" xmlns:xs="http://www.w3.org/2001/XMLSchema" xmlns:p="http://schemas.microsoft.com/office/2006/metadata/properties" xmlns:ns1="http://schemas.microsoft.com/sharepoint/v3" xmlns:ns2="302a18eb-298b-4007-becd-404871a3b782" targetNamespace="http://schemas.microsoft.com/office/2006/metadata/properties" ma:root="true" ma:fieldsID="78bce13e3a57bb4e6831b17db412d154" ns1:_="" ns2:_="">
    <xsd:import namespace="http://schemas.microsoft.com/sharepoint/v3"/>
    <xsd:import namespace="302a18eb-298b-4007-becd-404871a3b782"/>
    <xsd:element name="properties">
      <xsd:complexType>
        <xsd:sequence>
          <xsd:element name="documentManagement">
            <xsd:complexType>
              <xsd:all>
                <xsd:element ref="ns2:_dlc_DocId" minOccurs="0"/>
                <xsd:element ref="ns2:_dlc_DocIdUrl" minOccurs="0"/>
                <xsd:element ref="ns2:_dlc_DocIdPersistId" minOccurs="0"/>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1" nillable="true" ma:displayName="Date de début de planification" ma:description="La colonne de site Date de début de planification est créée par la fonctionnalité de publication. Elle permet de spécifier les date et heure auxquelles cette page apparaîtra la première fois aux visiteurs du site." ma:internalName="PublishingStartDate">
      <xsd:simpleType>
        <xsd:restriction base="dms:Unknown"/>
      </xsd:simpleType>
    </xsd:element>
    <xsd:element name="PublishingExpirationDate" ma:index="12" nillable="true" ma:displayName="Date de fin de planification" ma:description="La colonne de site Date de fin de planification est créée par la fonctionnalité de publication. Elle permet de spécifier les date et heure auxquelles cette page n'apparaîtra plus aux visiteurs du sit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02a18eb-298b-4007-becd-404871a3b782" elementFormDefault="qualified">
    <xsd:import namespace="http://schemas.microsoft.com/office/2006/documentManagement/types"/>
    <xsd:import namespace="http://schemas.microsoft.com/office/infopath/2007/PartnerControls"/>
    <xsd:element name="_dlc_DocId" ma:index="8" nillable="true" ma:displayName="Valeur d’ID de document" ma:description="Valeur de l’ID de document affecté à cet élément." ma:internalName="_dlc_DocId" ma:readOnly="true">
      <xsd:simpleType>
        <xsd:restriction base="dms:Text"/>
      </xsd:simpleType>
    </xsd:element>
    <xsd:element name="_dlc_DocIdUrl" ma:index="9" nillable="true" ma:displayName="ID de document" ma:description="Lien permanent vers ce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Conserver l’ID" ma:description="Conserver l’ID lors de l’ajout."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_dlc_DocId xmlns="302a18eb-298b-4007-becd-404871a3b782">YW73YWZEPY4M-1906839004-52</_dlc_DocId>
    <_dlc_DocIdUrl xmlns="302a18eb-298b-4007-becd-404871a3b782">
      <Url>https://echanges.amue.fr/sites/Co-SAJ/Marche-PRIS/_layouts/15/DocIdRedir.aspx?ID=YW73YWZEPY4M-1906839004-52</Url>
      <Description>YW73YWZEPY4M-1906839004-52</Description>
    </_dlc_DocIdUrl>
  </documentManagement>
</p:properties>
</file>

<file path=customXml/itemProps1.xml><?xml version="1.0" encoding="utf-8"?>
<ds:datastoreItem xmlns:ds="http://schemas.openxmlformats.org/officeDocument/2006/customXml" ds:itemID="{A8D47E0D-9B09-497A-BE9F-8A55E34584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02a18eb-298b-4007-becd-404871a3b7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14CE855-79E9-4BF0-B5BF-3FDC24529E18}">
  <ds:schemaRefs>
    <ds:schemaRef ds:uri="http://schemas.microsoft.com/sharepoint/events"/>
  </ds:schemaRefs>
</ds:datastoreItem>
</file>

<file path=customXml/itemProps3.xml><?xml version="1.0" encoding="utf-8"?>
<ds:datastoreItem xmlns:ds="http://schemas.openxmlformats.org/officeDocument/2006/customXml" ds:itemID="{9A7FA0FF-ED5B-412B-A672-E46C0E1E06EE}">
  <ds:schemaRefs>
    <ds:schemaRef ds:uri="http://schemas.microsoft.com/sharepoint/v3/contenttype/forms"/>
  </ds:schemaRefs>
</ds:datastoreItem>
</file>

<file path=customXml/itemProps4.xml><?xml version="1.0" encoding="utf-8"?>
<ds:datastoreItem xmlns:ds="http://schemas.openxmlformats.org/officeDocument/2006/customXml" ds:itemID="{4C96D53A-D100-4BD1-BAD0-75EA5BDBD22C}">
  <ds:schemaRefs>
    <ds:schemaRef ds:uri="http://schemas.microsoft.com/office/2006/metadata/properties"/>
    <ds:schemaRef ds:uri="http://schemas.microsoft.com/office/infopath/2007/PartnerControls"/>
    <ds:schemaRef ds:uri="http://schemas.microsoft.com/sharepoint/v3"/>
    <ds:schemaRef ds:uri="302a18eb-298b-4007-becd-404871a3b78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3</vt:i4>
      </vt:variant>
    </vt:vector>
  </HeadingPairs>
  <TitlesOfParts>
    <vt:vector size="7" baseType="lpstr">
      <vt:lpstr>Intro</vt:lpstr>
      <vt:lpstr>BPU</vt:lpstr>
      <vt:lpstr>DQE</vt:lpstr>
      <vt:lpstr>DPGF</vt:lpstr>
      <vt:lpstr>DPGF!TVA</vt:lpstr>
      <vt:lpstr>DQE!TVA</vt:lpstr>
      <vt:lpstr>TVA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2021-12-23T11:18:28Z</dcterms:created>
  <dcterms:modified xsi:type="dcterms:W3CDTF">2026-01-06T12:54:07Z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0x010100DB2E065D4BBD53459FF5E751D43EF2F3</vt:lpwstr>
  </property>
  <property fmtid="{D5CDD505-2E9C-101B-9397-08002B2CF9AE}" pid="3" name="_dlc_DocIdItemGuid">
    <vt:lpwstr>3ee32aee-cb03-4f17-8592-ec17acbd2dd4</vt:lpwstr>
  </property>
</Properties>
</file>